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2. Statement of Financial Position\"/>
    </mc:Choice>
  </mc:AlternateContent>
  <xr:revisionPtr revIDLastSave="0" documentId="8_{EA1B1882-BDC0-4196-A3C3-4A723A2C44D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'DC37'!$A$1:$AA$54</definedName>
    <definedName name="_xlnm.Print_Area" localSheetId="12">'DC38'!$A$1:$AA$54</definedName>
    <definedName name="_xlnm.Print_Area" localSheetId="18">'DC39'!$A$1:$AA$54</definedName>
    <definedName name="_xlnm.Print_Area" localSheetId="22">'DC40'!$A$1:$AA$54</definedName>
    <definedName name="_xlnm.Print_Area" localSheetId="1">'NW371'!$A$1:$AA$54</definedName>
    <definedName name="_xlnm.Print_Area" localSheetId="2">'NW372'!$A$1:$AA$54</definedName>
    <definedName name="_xlnm.Print_Area" localSheetId="3">'NW373'!$A$1:$AA$54</definedName>
    <definedName name="_xlnm.Print_Area" localSheetId="4">'NW374'!$A$1:$AA$54</definedName>
    <definedName name="_xlnm.Print_Area" localSheetId="5">'NW375'!$A$1:$AA$54</definedName>
    <definedName name="_xlnm.Print_Area" localSheetId="7">'NW381'!$A$1:$AA$54</definedName>
    <definedName name="_xlnm.Print_Area" localSheetId="8">'NW382'!$A$1:$AA$54</definedName>
    <definedName name="_xlnm.Print_Area" localSheetId="9">'NW383'!$A$1:$AA$54</definedName>
    <definedName name="_xlnm.Print_Area" localSheetId="10">'NW384'!$A$1:$AA$54</definedName>
    <definedName name="_xlnm.Print_Area" localSheetId="11">'NW385'!$A$1:$AA$54</definedName>
    <definedName name="_xlnm.Print_Area" localSheetId="13">'NW392'!$A$1:$AA$54</definedName>
    <definedName name="_xlnm.Print_Area" localSheetId="14">'NW393'!$A$1:$AA$54</definedName>
    <definedName name="_xlnm.Print_Area" localSheetId="15">'NW394'!$A$1:$AA$54</definedName>
    <definedName name="_xlnm.Print_Area" localSheetId="16">'NW396'!$A$1:$AA$54</definedName>
    <definedName name="_xlnm.Print_Area" localSheetId="17">'NW397'!$A$1:$AA$54</definedName>
    <definedName name="_xlnm.Print_Area" localSheetId="19">'NW403'!$A$1:$AA$54</definedName>
    <definedName name="_xlnm.Print_Area" localSheetId="20">'NW404'!$A$1:$AA$54</definedName>
    <definedName name="_xlnm.Print_Area" localSheetId="21">'NW405'!$A$1:$AA$54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X44" i="2"/>
  <c r="H44" i="2"/>
  <c r="AA43" i="2"/>
  <c r="Y43" i="2"/>
  <c r="X43" i="2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X37" i="2"/>
  <c r="W37" i="2"/>
  <c r="W44" i="2" s="1"/>
  <c r="V37" i="2"/>
  <c r="V44" i="2" s="1"/>
  <c r="U37" i="2"/>
  <c r="T37" i="2"/>
  <c r="T44" i="2" s="1"/>
  <c r="S37" i="2"/>
  <c r="R37" i="2"/>
  <c r="R44" i="2" s="1"/>
  <c r="Q37" i="2"/>
  <c r="P37" i="2"/>
  <c r="O37" i="2"/>
  <c r="O44" i="2" s="1"/>
  <c r="N37" i="2"/>
  <c r="N44" i="2" s="1"/>
  <c r="M37" i="2"/>
  <c r="L37" i="2"/>
  <c r="L44" i="2" s="1"/>
  <c r="K37" i="2"/>
  <c r="J37" i="2"/>
  <c r="J44" i="2" s="1"/>
  <c r="I37" i="2"/>
  <c r="H37" i="2"/>
  <c r="G37" i="2"/>
  <c r="G44" i="2" s="1"/>
  <c r="F37" i="2"/>
  <c r="F44" i="2" s="1"/>
  <c r="E37" i="2"/>
  <c r="D37" i="2"/>
  <c r="D44" i="2" s="1"/>
  <c r="C37" i="2"/>
  <c r="Q26" i="2"/>
  <c r="K26" i="2"/>
  <c r="I26" i="2"/>
  <c r="C26" i="2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T13" i="2"/>
  <c r="S13" i="2"/>
  <c r="S26" i="2" s="1"/>
  <c r="R13" i="2"/>
  <c r="Q13" i="2"/>
  <c r="P13" i="2"/>
  <c r="P26" i="2" s="1"/>
  <c r="O13" i="2"/>
  <c r="O26" i="2" s="1"/>
  <c r="N13" i="2"/>
  <c r="N26" i="2" s="1"/>
  <c r="M13" i="2"/>
  <c r="M26" i="2" s="1"/>
  <c r="L13" i="2"/>
  <c r="K13" i="2"/>
  <c r="J13" i="2"/>
  <c r="I13" i="2"/>
  <c r="H13" i="2"/>
  <c r="H26" i="2" s="1"/>
  <c r="G13" i="2"/>
  <c r="G26" i="2" s="1"/>
  <c r="F13" i="2"/>
  <c r="F26" i="2" s="1"/>
  <c r="E13" i="2"/>
  <c r="E26" i="2" s="1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H44" i="3"/>
  <c r="AA43" i="3"/>
  <c r="Y43" i="3"/>
  <c r="X43" i="3"/>
  <c r="W43" i="3"/>
  <c r="W44" i="3" s="1"/>
  <c r="V43" i="3"/>
  <c r="U43" i="3"/>
  <c r="T43" i="3"/>
  <c r="S43" i="3"/>
  <c r="R43" i="3"/>
  <c r="Q43" i="3"/>
  <c r="P43" i="3"/>
  <c r="O43" i="3"/>
  <c r="O44" i="3" s="1"/>
  <c r="N43" i="3"/>
  <c r="M43" i="3"/>
  <c r="L43" i="3"/>
  <c r="K43" i="3"/>
  <c r="J43" i="3"/>
  <c r="I43" i="3"/>
  <c r="H43" i="3"/>
  <c r="G43" i="3"/>
  <c r="G44" i="3" s="1"/>
  <c r="F43" i="3"/>
  <c r="E43" i="3"/>
  <c r="D43" i="3"/>
  <c r="C43" i="3"/>
  <c r="AA37" i="3"/>
  <c r="AA44" i="3" s="1"/>
  <c r="Y37" i="3"/>
  <c r="X37" i="3"/>
  <c r="Z37" i="3" s="1"/>
  <c r="W37" i="3"/>
  <c r="V37" i="3"/>
  <c r="V44" i="3" s="1"/>
  <c r="U37" i="3"/>
  <c r="U44" i="3" s="1"/>
  <c r="T37" i="3"/>
  <c r="S37" i="3"/>
  <c r="S44" i="3" s="1"/>
  <c r="R37" i="3"/>
  <c r="Q37" i="3"/>
  <c r="P37" i="3"/>
  <c r="P44" i="3" s="1"/>
  <c r="O37" i="3"/>
  <c r="N37" i="3"/>
  <c r="N44" i="3" s="1"/>
  <c r="M37" i="3"/>
  <c r="M44" i="3" s="1"/>
  <c r="L37" i="3"/>
  <c r="K37" i="3"/>
  <c r="K44" i="3" s="1"/>
  <c r="J37" i="3"/>
  <c r="I37" i="3"/>
  <c r="H37" i="3"/>
  <c r="G37" i="3"/>
  <c r="F37" i="3"/>
  <c r="F44" i="3" s="1"/>
  <c r="E37" i="3"/>
  <c r="E44" i="3" s="1"/>
  <c r="D37" i="3"/>
  <c r="C37" i="3"/>
  <c r="C44" i="3" s="1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V13" i="3"/>
  <c r="V26" i="3" s="1"/>
  <c r="U13" i="3"/>
  <c r="U26" i="3" s="1"/>
  <c r="T13" i="3"/>
  <c r="S13" i="3"/>
  <c r="S26" i="3" s="1"/>
  <c r="S45" i="3" s="1"/>
  <c r="R13" i="3"/>
  <c r="Q13" i="3"/>
  <c r="Q26" i="3" s="1"/>
  <c r="P13" i="3"/>
  <c r="P26" i="3" s="1"/>
  <c r="O13" i="3"/>
  <c r="O26" i="3" s="1"/>
  <c r="N13" i="3"/>
  <c r="N26" i="3" s="1"/>
  <c r="M13" i="3"/>
  <c r="M26" i="3" s="1"/>
  <c r="L13" i="3"/>
  <c r="K13" i="3"/>
  <c r="K26" i="3" s="1"/>
  <c r="K45" i="3" s="1"/>
  <c r="J13" i="3"/>
  <c r="I13" i="3"/>
  <c r="H13" i="3"/>
  <c r="H26" i="3" s="1"/>
  <c r="G13" i="3"/>
  <c r="G26" i="3" s="1"/>
  <c r="F13" i="3"/>
  <c r="F26" i="3" s="1"/>
  <c r="E13" i="3"/>
  <c r="E26" i="3" s="1"/>
  <c r="D13" i="3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H44" i="4"/>
  <c r="F44" i="4"/>
  <c r="AA43" i="4"/>
  <c r="Z43" i="4"/>
  <c r="Y43" i="4"/>
  <c r="X43" i="4"/>
  <c r="W43" i="4"/>
  <c r="W44" i="4" s="1"/>
  <c r="V43" i="4"/>
  <c r="U43" i="4"/>
  <c r="T43" i="4"/>
  <c r="S43" i="4"/>
  <c r="R43" i="4"/>
  <c r="Q43" i="4"/>
  <c r="P43" i="4"/>
  <c r="O43" i="4"/>
  <c r="O44" i="4" s="1"/>
  <c r="N43" i="4"/>
  <c r="M43" i="4"/>
  <c r="L43" i="4"/>
  <c r="K43" i="4"/>
  <c r="J43" i="4"/>
  <c r="I43" i="4"/>
  <c r="H43" i="4"/>
  <c r="G43" i="4"/>
  <c r="G44" i="4" s="1"/>
  <c r="F43" i="4"/>
  <c r="E43" i="4"/>
  <c r="D43" i="4"/>
  <c r="C43" i="4"/>
  <c r="AA37" i="4"/>
  <c r="AA44" i="4" s="1"/>
  <c r="Y37" i="4"/>
  <c r="X37" i="4"/>
  <c r="X44" i="4" s="1"/>
  <c r="W37" i="4"/>
  <c r="V37" i="4"/>
  <c r="V44" i="4" s="1"/>
  <c r="U37" i="4"/>
  <c r="U44" i="4" s="1"/>
  <c r="T37" i="4"/>
  <c r="S37" i="4"/>
  <c r="S44" i="4" s="1"/>
  <c r="R37" i="4"/>
  <c r="Q37" i="4"/>
  <c r="P37" i="4"/>
  <c r="P44" i="4" s="1"/>
  <c r="O37" i="4"/>
  <c r="N37" i="4"/>
  <c r="N44" i="4" s="1"/>
  <c r="M37" i="4"/>
  <c r="M44" i="4" s="1"/>
  <c r="L37" i="4"/>
  <c r="K37" i="4"/>
  <c r="K44" i="4" s="1"/>
  <c r="J37" i="4"/>
  <c r="I37" i="4"/>
  <c r="H37" i="4"/>
  <c r="G37" i="4"/>
  <c r="F37" i="4"/>
  <c r="E37" i="4"/>
  <c r="E44" i="4" s="1"/>
  <c r="D37" i="4"/>
  <c r="C37" i="4"/>
  <c r="C44" i="4" s="1"/>
  <c r="I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X26" i="4" s="1"/>
  <c r="W13" i="4"/>
  <c r="W26" i="4" s="1"/>
  <c r="V13" i="4"/>
  <c r="V26" i="4" s="1"/>
  <c r="U13" i="4"/>
  <c r="U26" i="4" s="1"/>
  <c r="T13" i="4"/>
  <c r="S13" i="4"/>
  <c r="S26" i="4" s="1"/>
  <c r="S45" i="4" s="1"/>
  <c r="R13" i="4"/>
  <c r="Q13" i="4"/>
  <c r="Q26" i="4" s="1"/>
  <c r="P13" i="4"/>
  <c r="P26" i="4" s="1"/>
  <c r="O13" i="4"/>
  <c r="O26" i="4" s="1"/>
  <c r="N13" i="4"/>
  <c r="N26" i="4" s="1"/>
  <c r="M13" i="4"/>
  <c r="M26" i="4" s="1"/>
  <c r="L13" i="4"/>
  <c r="K13" i="4"/>
  <c r="K26" i="4" s="1"/>
  <c r="K45" i="4" s="1"/>
  <c r="J13" i="4"/>
  <c r="I13" i="4"/>
  <c r="H13" i="4"/>
  <c r="H26" i="4" s="1"/>
  <c r="G13" i="4"/>
  <c r="G26" i="4" s="1"/>
  <c r="F13" i="4"/>
  <c r="F26" i="4" s="1"/>
  <c r="E13" i="4"/>
  <c r="E26" i="4" s="1"/>
  <c r="D13" i="4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I44" i="5"/>
  <c r="AA43" i="5"/>
  <c r="Y43" i="5"/>
  <c r="X43" i="5"/>
  <c r="Z43" i="5" s="1"/>
  <c r="W43" i="5"/>
  <c r="V43" i="5"/>
  <c r="U43" i="5"/>
  <c r="T43" i="5"/>
  <c r="S43" i="5"/>
  <c r="R43" i="5"/>
  <c r="Q43" i="5"/>
  <c r="Q44" i="5" s="1"/>
  <c r="P43" i="5"/>
  <c r="O43" i="5"/>
  <c r="N43" i="5"/>
  <c r="N44" i="5" s="1"/>
  <c r="M43" i="5"/>
  <c r="L43" i="5"/>
  <c r="K43" i="5"/>
  <c r="J43" i="5"/>
  <c r="I43" i="5"/>
  <c r="H43" i="5"/>
  <c r="G43" i="5"/>
  <c r="F43" i="5"/>
  <c r="F44" i="5" s="1"/>
  <c r="E43" i="5"/>
  <c r="D43" i="5"/>
  <c r="C43" i="5"/>
  <c r="AA37" i="5"/>
  <c r="AA44" i="5" s="1"/>
  <c r="Y37" i="5"/>
  <c r="Y44" i="5" s="1"/>
  <c r="X37" i="5"/>
  <c r="X44" i="5" s="1"/>
  <c r="Z44" i="5" s="1"/>
  <c r="W37" i="5"/>
  <c r="V37" i="5"/>
  <c r="V44" i="5" s="1"/>
  <c r="U37" i="5"/>
  <c r="U44" i="5" s="1"/>
  <c r="T37" i="5"/>
  <c r="S37" i="5"/>
  <c r="S44" i="5" s="1"/>
  <c r="R37" i="5"/>
  <c r="R44" i="5" s="1"/>
  <c r="Q37" i="5"/>
  <c r="P37" i="5"/>
  <c r="P44" i="5" s="1"/>
  <c r="O37" i="5"/>
  <c r="N37" i="5"/>
  <c r="M37" i="5"/>
  <c r="M44" i="5" s="1"/>
  <c r="L37" i="5"/>
  <c r="K37" i="5"/>
  <c r="K44" i="5" s="1"/>
  <c r="J37" i="5"/>
  <c r="J44" i="5" s="1"/>
  <c r="I37" i="5"/>
  <c r="H37" i="5"/>
  <c r="H44" i="5" s="1"/>
  <c r="G37" i="5"/>
  <c r="F37" i="5"/>
  <c r="E37" i="5"/>
  <c r="E44" i="5" s="1"/>
  <c r="D37" i="5"/>
  <c r="C37" i="5"/>
  <c r="C44" i="5" s="1"/>
  <c r="T26" i="5"/>
  <c r="S26" i="5"/>
  <c r="S45" i="5" s="1"/>
  <c r="L26" i="5"/>
  <c r="D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X26" i="5" s="1"/>
  <c r="W13" i="5"/>
  <c r="W26" i="5" s="1"/>
  <c r="V13" i="5"/>
  <c r="V26" i="5" s="1"/>
  <c r="U13" i="5"/>
  <c r="U26" i="5" s="1"/>
  <c r="T13" i="5"/>
  <c r="S13" i="5"/>
  <c r="R13" i="5"/>
  <c r="Q13" i="5"/>
  <c r="Q26" i="5" s="1"/>
  <c r="P13" i="5"/>
  <c r="P26" i="5" s="1"/>
  <c r="O13" i="5"/>
  <c r="O26" i="5" s="1"/>
  <c r="N13" i="5"/>
  <c r="N26" i="5" s="1"/>
  <c r="M13" i="5"/>
  <c r="M26" i="5" s="1"/>
  <c r="L13" i="5"/>
  <c r="K13" i="5"/>
  <c r="K26" i="5" s="1"/>
  <c r="J13" i="5"/>
  <c r="I13" i="5"/>
  <c r="I26" i="5" s="1"/>
  <c r="H13" i="5"/>
  <c r="H26" i="5" s="1"/>
  <c r="G13" i="5"/>
  <c r="G26" i="5" s="1"/>
  <c r="F13" i="5"/>
  <c r="F26" i="5" s="1"/>
  <c r="E13" i="5"/>
  <c r="E26" i="5" s="1"/>
  <c r="D13" i="5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X44" i="6"/>
  <c r="Z44" i="6" s="1"/>
  <c r="V44" i="6"/>
  <c r="F44" i="6"/>
  <c r="AA43" i="6"/>
  <c r="Z43" i="6"/>
  <c r="Y43" i="6"/>
  <c r="X43" i="6"/>
  <c r="W43" i="6"/>
  <c r="V43" i="6"/>
  <c r="U43" i="6"/>
  <c r="T43" i="6"/>
  <c r="S43" i="6"/>
  <c r="R43" i="6"/>
  <c r="Q43" i="6"/>
  <c r="Q44" i="6" s="1"/>
  <c r="P43" i="6"/>
  <c r="O43" i="6"/>
  <c r="N43" i="6"/>
  <c r="M43" i="6"/>
  <c r="L43" i="6"/>
  <c r="K43" i="6"/>
  <c r="J43" i="6"/>
  <c r="I43" i="6"/>
  <c r="I44" i="6" s="1"/>
  <c r="H43" i="6"/>
  <c r="G43" i="6"/>
  <c r="F43" i="6"/>
  <c r="E43" i="6"/>
  <c r="D43" i="6"/>
  <c r="C43" i="6"/>
  <c r="AA37" i="6"/>
  <c r="Z37" i="6"/>
  <c r="Y37" i="6"/>
  <c r="X37" i="6"/>
  <c r="W37" i="6"/>
  <c r="V37" i="6"/>
  <c r="U37" i="6"/>
  <c r="U44" i="6" s="1"/>
  <c r="T37" i="6"/>
  <c r="S37" i="6"/>
  <c r="R37" i="6"/>
  <c r="R44" i="6" s="1"/>
  <c r="Q37" i="6"/>
  <c r="P37" i="6"/>
  <c r="P44" i="6" s="1"/>
  <c r="O37" i="6"/>
  <c r="N37" i="6"/>
  <c r="N44" i="6" s="1"/>
  <c r="M37" i="6"/>
  <c r="M44" i="6" s="1"/>
  <c r="L37" i="6"/>
  <c r="K37" i="6"/>
  <c r="J37" i="6"/>
  <c r="J44" i="6" s="1"/>
  <c r="I37" i="6"/>
  <c r="H37" i="6"/>
  <c r="H44" i="6" s="1"/>
  <c r="G37" i="6"/>
  <c r="F37" i="6"/>
  <c r="E37" i="6"/>
  <c r="E44" i="6" s="1"/>
  <c r="D37" i="6"/>
  <c r="C37" i="6"/>
  <c r="Q26" i="6"/>
  <c r="K26" i="6"/>
  <c r="I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W13" i="6"/>
  <c r="W26" i="6" s="1"/>
  <c r="V13" i="6"/>
  <c r="V26" i="6" s="1"/>
  <c r="U13" i="6"/>
  <c r="U26" i="6" s="1"/>
  <c r="T13" i="6"/>
  <c r="S13" i="6"/>
  <c r="S26" i="6" s="1"/>
  <c r="R13" i="6"/>
  <c r="Q13" i="6"/>
  <c r="P13" i="6"/>
  <c r="P26" i="6" s="1"/>
  <c r="O13" i="6"/>
  <c r="O26" i="6" s="1"/>
  <c r="N13" i="6"/>
  <c r="N26" i="6" s="1"/>
  <c r="M13" i="6"/>
  <c r="M26" i="6" s="1"/>
  <c r="L13" i="6"/>
  <c r="L26" i="6" s="1"/>
  <c r="K13" i="6"/>
  <c r="J13" i="6"/>
  <c r="I13" i="6"/>
  <c r="H13" i="6"/>
  <c r="H26" i="6" s="1"/>
  <c r="G13" i="6"/>
  <c r="G26" i="6" s="1"/>
  <c r="F13" i="6"/>
  <c r="F26" i="6" s="1"/>
  <c r="E13" i="6"/>
  <c r="E26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AA43" i="7"/>
  <c r="Z43" i="7"/>
  <c r="Y43" i="7"/>
  <c r="X43" i="7"/>
  <c r="X44" i="7" s="1"/>
  <c r="Z44" i="7" s="1"/>
  <c r="W43" i="7"/>
  <c r="V43" i="7"/>
  <c r="U43" i="7"/>
  <c r="T43" i="7"/>
  <c r="S43" i="7"/>
  <c r="R43" i="7"/>
  <c r="Q43" i="7"/>
  <c r="P43" i="7"/>
  <c r="P44" i="7" s="1"/>
  <c r="O43" i="7"/>
  <c r="N43" i="7"/>
  <c r="M43" i="7"/>
  <c r="L43" i="7"/>
  <c r="K43" i="7"/>
  <c r="J43" i="7"/>
  <c r="I43" i="7"/>
  <c r="H43" i="7"/>
  <c r="H44" i="7" s="1"/>
  <c r="G43" i="7"/>
  <c r="F43" i="7"/>
  <c r="E43" i="7"/>
  <c r="D43" i="7"/>
  <c r="C43" i="7"/>
  <c r="AA37" i="7"/>
  <c r="AA44" i="7" s="1"/>
  <c r="Z37" i="7"/>
  <c r="Y37" i="7"/>
  <c r="X37" i="7"/>
  <c r="W37" i="7"/>
  <c r="V37" i="7"/>
  <c r="U37" i="7"/>
  <c r="T37" i="7"/>
  <c r="T44" i="7" s="1"/>
  <c r="S37" i="7"/>
  <c r="S44" i="7" s="1"/>
  <c r="R37" i="7"/>
  <c r="Q37" i="7"/>
  <c r="Q44" i="7" s="1"/>
  <c r="P37" i="7"/>
  <c r="O37" i="7"/>
  <c r="N37" i="7"/>
  <c r="N44" i="7" s="1"/>
  <c r="M37" i="7"/>
  <c r="L37" i="7"/>
  <c r="L44" i="7" s="1"/>
  <c r="K37" i="7"/>
  <c r="K44" i="7" s="1"/>
  <c r="J37" i="7"/>
  <c r="I37" i="7"/>
  <c r="H37" i="7"/>
  <c r="G37" i="7"/>
  <c r="F37" i="7"/>
  <c r="F44" i="7" s="1"/>
  <c r="E37" i="7"/>
  <c r="D37" i="7"/>
  <c r="D44" i="7" s="1"/>
  <c r="C37" i="7"/>
  <c r="C44" i="7" s="1"/>
  <c r="Y26" i="7"/>
  <c r="S26" i="7"/>
  <c r="I26" i="7"/>
  <c r="C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W13" i="7"/>
  <c r="W26" i="7" s="1"/>
  <c r="V13" i="7"/>
  <c r="V26" i="7" s="1"/>
  <c r="U13" i="7"/>
  <c r="U26" i="7" s="1"/>
  <c r="T13" i="7"/>
  <c r="T26" i="7" s="1"/>
  <c r="T45" i="7" s="1"/>
  <c r="S13" i="7"/>
  <c r="R13" i="7"/>
  <c r="Q13" i="7"/>
  <c r="Q26" i="7" s="1"/>
  <c r="P13" i="7"/>
  <c r="P26" i="7" s="1"/>
  <c r="O13" i="7"/>
  <c r="O26" i="7" s="1"/>
  <c r="N13" i="7"/>
  <c r="N26" i="7" s="1"/>
  <c r="N45" i="7" s="1"/>
  <c r="M13" i="7"/>
  <c r="M26" i="7" s="1"/>
  <c r="L13" i="7"/>
  <c r="L26" i="7" s="1"/>
  <c r="L45" i="7" s="1"/>
  <c r="K13" i="7"/>
  <c r="K26" i="7" s="1"/>
  <c r="J13" i="7"/>
  <c r="I13" i="7"/>
  <c r="H13" i="7"/>
  <c r="H26" i="7" s="1"/>
  <c r="H45" i="7" s="1"/>
  <c r="G13" i="7"/>
  <c r="G26" i="7" s="1"/>
  <c r="F13" i="7"/>
  <c r="F26" i="7" s="1"/>
  <c r="E13" i="7"/>
  <c r="E26" i="7" s="1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M45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V37" i="8"/>
  <c r="V44" i="8" s="1"/>
  <c r="U37" i="8"/>
  <c r="U44" i="8" s="1"/>
  <c r="T37" i="8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K37" i="8"/>
  <c r="K44" i="8" s="1"/>
  <c r="J37" i="8"/>
  <c r="I37" i="8"/>
  <c r="I44" i="8" s="1"/>
  <c r="H37" i="8"/>
  <c r="H44" i="8" s="1"/>
  <c r="G37" i="8"/>
  <c r="F37" i="8"/>
  <c r="F44" i="8" s="1"/>
  <c r="E37" i="8"/>
  <c r="E44" i="8" s="1"/>
  <c r="E45" i="8" s="1"/>
  <c r="D37" i="8"/>
  <c r="C37" i="8"/>
  <c r="C44" i="8" s="1"/>
  <c r="Y26" i="8"/>
  <c r="AA25" i="8"/>
  <c r="AA26" i="8" s="1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W13" i="8"/>
  <c r="W26" i="8" s="1"/>
  <c r="V13" i="8"/>
  <c r="V26" i="8" s="1"/>
  <c r="U13" i="8"/>
  <c r="U26" i="8" s="1"/>
  <c r="T13" i="8"/>
  <c r="T26" i="8" s="1"/>
  <c r="S13" i="8"/>
  <c r="S26" i="8" s="1"/>
  <c r="R13" i="8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K13" i="8"/>
  <c r="K26" i="8" s="1"/>
  <c r="K45" i="8" s="1"/>
  <c r="J13" i="8"/>
  <c r="I13" i="8"/>
  <c r="I26" i="8" s="1"/>
  <c r="H13" i="8"/>
  <c r="H26" i="8" s="1"/>
  <c r="G13" i="8"/>
  <c r="G26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S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W37" i="9"/>
  <c r="V37" i="9"/>
  <c r="U37" i="9"/>
  <c r="U44" i="9" s="1"/>
  <c r="T37" i="9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C37" i="9"/>
  <c r="C44" i="9" s="1"/>
  <c r="AA26" i="9"/>
  <c r="U26" i="9"/>
  <c r="U45" i="9" s="1"/>
  <c r="S26" i="9"/>
  <c r="R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V13" i="9"/>
  <c r="V26" i="9" s="1"/>
  <c r="V45" i="9" s="1"/>
  <c r="U13" i="9"/>
  <c r="T13" i="9"/>
  <c r="T26" i="9" s="1"/>
  <c r="S13" i="9"/>
  <c r="R13" i="9"/>
  <c r="Q13" i="9"/>
  <c r="Q26" i="9" s="1"/>
  <c r="P13" i="9"/>
  <c r="P26" i="9" s="1"/>
  <c r="O13" i="9"/>
  <c r="O26" i="9" s="1"/>
  <c r="N13" i="9"/>
  <c r="N26" i="9" s="1"/>
  <c r="M13" i="9"/>
  <c r="M26" i="9" s="1"/>
  <c r="M45" i="9" s="1"/>
  <c r="L13" i="9"/>
  <c r="L26" i="9" s="1"/>
  <c r="K13" i="9"/>
  <c r="K26" i="9" s="1"/>
  <c r="K45" i="9" s="1"/>
  <c r="J13" i="9"/>
  <c r="I13" i="9"/>
  <c r="I26" i="9" s="1"/>
  <c r="H13" i="9"/>
  <c r="H26" i="9" s="1"/>
  <c r="G13" i="9"/>
  <c r="G26" i="9" s="1"/>
  <c r="F13" i="9"/>
  <c r="F26" i="9" s="1"/>
  <c r="F45" i="9" s="1"/>
  <c r="E13" i="9"/>
  <c r="E26" i="9" s="1"/>
  <c r="E45" i="9" s="1"/>
  <c r="D13" i="9"/>
  <c r="D26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E44" i="10"/>
  <c r="AA43" i="10"/>
  <c r="Y43" i="10"/>
  <c r="X43" i="10"/>
  <c r="Z43" i="10" s="1"/>
  <c r="W43" i="10"/>
  <c r="V43" i="10"/>
  <c r="V44" i="10" s="1"/>
  <c r="U43" i="10"/>
  <c r="T43" i="10"/>
  <c r="S43" i="10"/>
  <c r="R43" i="10"/>
  <c r="Q43" i="10"/>
  <c r="P43" i="10"/>
  <c r="O43" i="10"/>
  <c r="N43" i="10"/>
  <c r="N44" i="10" s="1"/>
  <c r="M43" i="10"/>
  <c r="L43" i="10"/>
  <c r="K43" i="10"/>
  <c r="J43" i="10"/>
  <c r="I43" i="10"/>
  <c r="H43" i="10"/>
  <c r="G43" i="10"/>
  <c r="F43" i="10"/>
  <c r="F44" i="10" s="1"/>
  <c r="E43" i="10"/>
  <c r="D43" i="10"/>
  <c r="C43" i="10"/>
  <c r="AA37" i="10"/>
  <c r="AA44" i="10" s="1"/>
  <c r="Z37" i="10"/>
  <c r="Y37" i="10"/>
  <c r="X37" i="10"/>
  <c r="W37" i="10"/>
  <c r="W44" i="10" s="1"/>
  <c r="V37" i="10"/>
  <c r="U37" i="10"/>
  <c r="U44" i="10" s="1"/>
  <c r="T37" i="10"/>
  <c r="T44" i="10" s="1"/>
  <c r="S37" i="10"/>
  <c r="R37" i="10"/>
  <c r="R44" i="10" s="1"/>
  <c r="Q37" i="10"/>
  <c r="P37" i="10"/>
  <c r="O37" i="10"/>
  <c r="O44" i="10" s="1"/>
  <c r="N37" i="10"/>
  <c r="M37" i="10"/>
  <c r="M44" i="10" s="1"/>
  <c r="L37" i="10"/>
  <c r="L44" i="10" s="1"/>
  <c r="K37" i="10"/>
  <c r="J37" i="10"/>
  <c r="J44" i="10" s="1"/>
  <c r="I37" i="10"/>
  <c r="H37" i="10"/>
  <c r="G37" i="10"/>
  <c r="G44" i="10" s="1"/>
  <c r="F37" i="10"/>
  <c r="E37" i="10"/>
  <c r="D37" i="10"/>
  <c r="D44" i="10" s="1"/>
  <c r="C37" i="10"/>
  <c r="AA25" i="10"/>
  <c r="AA26" i="10" s="1"/>
  <c r="Y25" i="10"/>
  <c r="X25" i="10"/>
  <c r="W25" i="10"/>
  <c r="V25" i="10"/>
  <c r="U25" i="10"/>
  <c r="T25" i="10"/>
  <c r="S25" i="10"/>
  <c r="S26" i="10" s="1"/>
  <c r="R25" i="10"/>
  <c r="Q25" i="10"/>
  <c r="P25" i="10"/>
  <c r="O25" i="10"/>
  <c r="N25" i="10"/>
  <c r="M25" i="10"/>
  <c r="L25" i="10"/>
  <c r="K25" i="10"/>
  <c r="K26" i="10" s="1"/>
  <c r="J25" i="10"/>
  <c r="I25" i="10"/>
  <c r="H25" i="10"/>
  <c r="G25" i="10"/>
  <c r="F25" i="10"/>
  <c r="E25" i="10"/>
  <c r="D25" i="10"/>
  <c r="C25" i="10"/>
  <c r="C26" i="10" s="1"/>
  <c r="AA13" i="10"/>
  <c r="Y13" i="10"/>
  <c r="Z13" i="10" s="1"/>
  <c r="X13" i="10"/>
  <c r="W13" i="10"/>
  <c r="W26" i="10" s="1"/>
  <c r="W45" i="10" s="1"/>
  <c r="V13" i="10"/>
  <c r="U13" i="10"/>
  <c r="U26" i="10" s="1"/>
  <c r="T13" i="10"/>
  <c r="T26" i="10" s="1"/>
  <c r="S13" i="10"/>
  <c r="R13" i="10"/>
  <c r="R26" i="10" s="1"/>
  <c r="Q13" i="10"/>
  <c r="P13" i="10"/>
  <c r="P26" i="10" s="1"/>
  <c r="O13" i="10"/>
  <c r="O26" i="10" s="1"/>
  <c r="O45" i="10" s="1"/>
  <c r="N13" i="10"/>
  <c r="M13" i="10"/>
  <c r="M26" i="10" s="1"/>
  <c r="L13" i="10"/>
  <c r="L26" i="10" s="1"/>
  <c r="K13" i="10"/>
  <c r="J13" i="10"/>
  <c r="J26" i="10" s="1"/>
  <c r="I13" i="10"/>
  <c r="H13" i="10"/>
  <c r="H26" i="10" s="1"/>
  <c r="G13" i="10"/>
  <c r="G26" i="10" s="1"/>
  <c r="G45" i="10" s="1"/>
  <c r="F13" i="10"/>
  <c r="E13" i="10"/>
  <c r="E26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M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O37" i="11"/>
  <c r="O44" i="11" s="1"/>
  <c r="N37" i="11"/>
  <c r="M37" i="11"/>
  <c r="L37" i="11"/>
  <c r="L44" i="11" s="1"/>
  <c r="K37" i="11"/>
  <c r="K44" i="11" s="1"/>
  <c r="J37" i="11"/>
  <c r="J44" i="11" s="1"/>
  <c r="I37" i="11"/>
  <c r="I44" i="11" s="1"/>
  <c r="H37" i="11"/>
  <c r="G37" i="11"/>
  <c r="G44" i="11" s="1"/>
  <c r="F37" i="11"/>
  <c r="E37" i="11"/>
  <c r="E44" i="11" s="1"/>
  <c r="D37" i="11"/>
  <c r="D44" i="11" s="1"/>
  <c r="C37" i="11"/>
  <c r="C44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W13" i="11"/>
  <c r="V13" i="11"/>
  <c r="V26" i="11" s="1"/>
  <c r="U13" i="11"/>
  <c r="T13" i="11"/>
  <c r="S13" i="11"/>
  <c r="R13" i="11"/>
  <c r="Q13" i="11"/>
  <c r="Q26" i="11" s="1"/>
  <c r="P13" i="11"/>
  <c r="P26" i="11" s="1"/>
  <c r="O13" i="11"/>
  <c r="N13" i="11"/>
  <c r="N26" i="11" s="1"/>
  <c r="M13" i="11"/>
  <c r="L13" i="11"/>
  <c r="K13" i="11"/>
  <c r="J13" i="11"/>
  <c r="I13" i="11"/>
  <c r="I26" i="11" s="1"/>
  <c r="H13" i="11"/>
  <c r="H26" i="11" s="1"/>
  <c r="G13" i="11"/>
  <c r="F13" i="11"/>
  <c r="F26" i="11" s="1"/>
  <c r="E13" i="1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U44" i="12"/>
  <c r="M44" i="12"/>
  <c r="E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P44" i="12" s="1"/>
  <c r="O43" i="12"/>
  <c r="N43" i="12"/>
  <c r="M43" i="12"/>
  <c r="L43" i="12"/>
  <c r="K43" i="12"/>
  <c r="J43" i="12"/>
  <c r="I43" i="12"/>
  <c r="H43" i="12"/>
  <c r="H44" i="12" s="1"/>
  <c r="G43" i="12"/>
  <c r="F43" i="12"/>
  <c r="E43" i="12"/>
  <c r="D43" i="12"/>
  <c r="C43" i="12"/>
  <c r="AA37" i="12"/>
  <c r="AA44" i="12" s="1"/>
  <c r="Z37" i="12"/>
  <c r="Y37" i="12"/>
  <c r="Y44" i="12" s="1"/>
  <c r="X37" i="12"/>
  <c r="W37" i="12"/>
  <c r="W44" i="12" s="1"/>
  <c r="V37" i="12"/>
  <c r="U37" i="12"/>
  <c r="T37" i="12"/>
  <c r="T44" i="12" s="1"/>
  <c r="S37" i="12"/>
  <c r="R37" i="12"/>
  <c r="R44" i="12" s="1"/>
  <c r="Q37" i="12"/>
  <c r="Q44" i="12" s="1"/>
  <c r="P37" i="12"/>
  <c r="O37" i="12"/>
  <c r="O44" i="12" s="1"/>
  <c r="N37" i="12"/>
  <c r="M37" i="12"/>
  <c r="L37" i="12"/>
  <c r="L44" i="12" s="1"/>
  <c r="K37" i="12"/>
  <c r="J37" i="12"/>
  <c r="J44" i="12" s="1"/>
  <c r="I37" i="12"/>
  <c r="I44" i="12" s="1"/>
  <c r="H37" i="12"/>
  <c r="G37" i="12"/>
  <c r="G44" i="12" s="1"/>
  <c r="F37" i="12"/>
  <c r="E37" i="12"/>
  <c r="D37" i="12"/>
  <c r="D44" i="12" s="1"/>
  <c r="C37" i="12"/>
  <c r="X26" i="12"/>
  <c r="Z26" i="12" s="1"/>
  <c r="U26" i="12"/>
  <c r="AA25" i="12"/>
  <c r="Z25" i="12"/>
  <c r="Y25" i="12"/>
  <c r="X25" i="12"/>
  <c r="W25" i="12"/>
  <c r="V25" i="12"/>
  <c r="U25" i="12"/>
  <c r="T25" i="12"/>
  <c r="S25" i="12"/>
  <c r="R25" i="12"/>
  <c r="R26" i="12" s="1"/>
  <c r="R45" i="12" s="1"/>
  <c r="Q25" i="12"/>
  <c r="P25" i="12"/>
  <c r="O25" i="12"/>
  <c r="N25" i="12"/>
  <c r="M25" i="12"/>
  <c r="L25" i="12"/>
  <c r="K25" i="12"/>
  <c r="J25" i="12"/>
  <c r="I25" i="12"/>
  <c r="H25" i="12"/>
  <c r="H26" i="12" s="1"/>
  <c r="G25" i="12"/>
  <c r="F25" i="12"/>
  <c r="E25" i="12"/>
  <c r="D25" i="12"/>
  <c r="C25" i="12"/>
  <c r="AA13" i="12"/>
  <c r="Z13" i="12"/>
  <c r="Y13" i="12"/>
  <c r="X13" i="12"/>
  <c r="W13" i="12"/>
  <c r="W26" i="12" s="1"/>
  <c r="V13" i="12"/>
  <c r="V26" i="12" s="1"/>
  <c r="U13" i="12"/>
  <c r="T13" i="12"/>
  <c r="T26" i="12" s="1"/>
  <c r="T45" i="12" s="1"/>
  <c r="S13" i="12"/>
  <c r="R13" i="12"/>
  <c r="Q13" i="12"/>
  <c r="P13" i="12"/>
  <c r="P26" i="12" s="1"/>
  <c r="O13" i="12"/>
  <c r="O26" i="12" s="1"/>
  <c r="N13" i="12"/>
  <c r="N26" i="12" s="1"/>
  <c r="M13" i="12"/>
  <c r="L13" i="12"/>
  <c r="L26" i="12" s="1"/>
  <c r="L45" i="12" s="1"/>
  <c r="K13" i="12"/>
  <c r="J13" i="12"/>
  <c r="I13" i="12"/>
  <c r="H13" i="12"/>
  <c r="G13" i="12"/>
  <c r="G26" i="12" s="1"/>
  <c r="F13" i="12"/>
  <c r="F26" i="12" s="1"/>
  <c r="E13" i="12"/>
  <c r="E26" i="12" s="1"/>
  <c r="E45" i="12" s="1"/>
  <c r="D13" i="12"/>
  <c r="D26" i="12" s="1"/>
  <c r="D45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G44" i="13"/>
  <c r="E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V37" i="13"/>
  <c r="U37" i="13"/>
  <c r="U44" i="13" s="1"/>
  <c r="T37" i="13"/>
  <c r="T44" i="13" s="1"/>
  <c r="S37" i="13"/>
  <c r="R37" i="13"/>
  <c r="R44" i="13" s="1"/>
  <c r="Q37" i="13"/>
  <c r="Q44" i="13" s="1"/>
  <c r="P37" i="13"/>
  <c r="O37" i="13"/>
  <c r="O44" i="13" s="1"/>
  <c r="N37" i="13"/>
  <c r="M37" i="13"/>
  <c r="M44" i="13" s="1"/>
  <c r="L37" i="13"/>
  <c r="L44" i="13" s="1"/>
  <c r="K37" i="13"/>
  <c r="J37" i="13"/>
  <c r="J44" i="13" s="1"/>
  <c r="I37" i="13"/>
  <c r="I44" i="13" s="1"/>
  <c r="H37" i="13"/>
  <c r="G37" i="13"/>
  <c r="F37" i="13"/>
  <c r="E37" i="13"/>
  <c r="D37" i="13"/>
  <c r="D44" i="13" s="1"/>
  <c r="C37" i="13"/>
  <c r="R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Z13" i="13" s="1"/>
  <c r="X13" i="13"/>
  <c r="X26" i="13" s="1"/>
  <c r="W13" i="13"/>
  <c r="W26" i="13" s="1"/>
  <c r="W45" i="13" s="1"/>
  <c r="V13" i="13"/>
  <c r="U13" i="13"/>
  <c r="U26" i="13" s="1"/>
  <c r="T13" i="13"/>
  <c r="S13" i="13"/>
  <c r="R13" i="13"/>
  <c r="Q13" i="13"/>
  <c r="P13" i="13"/>
  <c r="P26" i="13" s="1"/>
  <c r="O13" i="13"/>
  <c r="O26" i="13" s="1"/>
  <c r="N13" i="13"/>
  <c r="M13" i="13"/>
  <c r="M26" i="13" s="1"/>
  <c r="L13" i="13"/>
  <c r="K13" i="13"/>
  <c r="J13" i="13"/>
  <c r="J26" i="13" s="1"/>
  <c r="I13" i="13"/>
  <c r="H13" i="13"/>
  <c r="H26" i="13" s="1"/>
  <c r="G13" i="13"/>
  <c r="G26" i="13" s="1"/>
  <c r="F13" i="13"/>
  <c r="E13" i="13"/>
  <c r="E26" i="13" s="1"/>
  <c r="D13" i="13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U44" i="14"/>
  <c r="P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Z37" i="14"/>
  <c r="Y37" i="14"/>
  <c r="X37" i="14"/>
  <c r="X44" i="14" s="1"/>
  <c r="W37" i="14"/>
  <c r="V37" i="14"/>
  <c r="U37" i="14"/>
  <c r="T37" i="14"/>
  <c r="T44" i="14" s="1"/>
  <c r="S37" i="14"/>
  <c r="R37" i="14"/>
  <c r="R44" i="14" s="1"/>
  <c r="Q37" i="14"/>
  <c r="P37" i="14"/>
  <c r="O37" i="14"/>
  <c r="N37" i="14"/>
  <c r="M37" i="14"/>
  <c r="M44" i="14" s="1"/>
  <c r="L37" i="14"/>
  <c r="L44" i="14" s="1"/>
  <c r="K37" i="14"/>
  <c r="J37" i="14"/>
  <c r="J44" i="14" s="1"/>
  <c r="I37" i="14"/>
  <c r="H37" i="14"/>
  <c r="H44" i="14" s="1"/>
  <c r="G37" i="14"/>
  <c r="F37" i="14"/>
  <c r="E37" i="14"/>
  <c r="E44" i="14" s="1"/>
  <c r="D37" i="14"/>
  <c r="D44" i="14" s="1"/>
  <c r="C37" i="14"/>
  <c r="R26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X13" i="14"/>
  <c r="X26" i="14" s="1"/>
  <c r="W13" i="14"/>
  <c r="V13" i="14"/>
  <c r="U13" i="14"/>
  <c r="U26" i="14" s="1"/>
  <c r="T13" i="14"/>
  <c r="S13" i="14"/>
  <c r="S26" i="14" s="1"/>
  <c r="R13" i="14"/>
  <c r="Q13" i="14"/>
  <c r="P13" i="14"/>
  <c r="P26" i="14" s="1"/>
  <c r="P45" i="14" s="1"/>
  <c r="O13" i="14"/>
  <c r="N13" i="14"/>
  <c r="M13" i="14"/>
  <c r="M26" i="14" s="1"/>
  <c r="L13" i="14"/>
  <c r="K13" i="14"/>
  <c r="J13" i="14"/>
  <c r="J26" i="14" s="1"/>
  <c r="I13" i="14"/>
  <c r="H13" i="14"/>
  <c r="H26" i="14" s="1"/>
  <c r="G13" i="14"/>
  <c r="F13" i="14"/>
  <c r="E13" i="14"/>
  <c r="E26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Y44" i="15"/>
  <c r="Q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X44" i="15" s="1"/>
  <c r="Z44" i="15" s="1"/>
  <c r="W37" i="15"/>
  <c r="W44" i="15" s="1"/>
  <c r="V37" i="15"/>
  <c r="V44" i="15" s="1"/>
  <c r="U37" i="15"/>
  <c r="T37" i="15"/>
  <c r="T44" i="15" s="1"/>
  <c r="S37" i="15"/>
  <c r="R37" i="15"/>
  <c r="R44" i="15" s="1"/>
  <c r="Q37" i="15"/>
  <c r="P37" i="15"/>
  <c r="P44" i="15" s="1"/>
  <c r="O37" i="15"/>
  <c r="O44" i="15" s="1"/>
  <c r="N37" i="15"/>
  <c r="N44" i="15" s="1"/>
  <c r="M37" i="15"/>
  <c r="L37" i="15"/>
  <c r="L44" i="15" s="1"/>
  <c r="K37" i="15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C37" i="15"/>
  <c r="M26" i="15"/>
  <c r="E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W26" i="15" s="1"/>
  <c r="V13" i="15"/>
  <c r="U13" i="15"/>
  <c r="U26" i="15" s="1"/>
  <c r="T13" i="15"/>
  <c r="T26" i="15" s="1"/>
  <c r="S13" i="15"/>
  <c r="S26" i="15" s="1"/>
  <c r="R13" i="15"/>
  <c r="R26" i="15" s="1"/>
  <c r="Q13" i="15"/>
  <c r="Q26" i="15" s="1"/>
  <c r="P13" i="15"/>
  <c r="O13" i="15"/>
  <c r="O26" i="15" s="1"/>
  <c r="N13" i="15"/>
  <c r="M13" i="15"/>
  <c r="L13" i="15"/>
  <c r="L26" i="15" s="1"/>
  <c r="K13" i="15"/>
  <c r="K26" i="15" s="1"/>
  <c r="J13" i="15"/>
  <c r="J26" i="15" s="1"/>
  <c r="I13" i="15"/>
  <c r="I26" i="15" s="1"/>
  <c r="H13" i="15"/>
  <c r="G13" i="15"/>
  <c r="G26" i="15" s="1"/>
  <c r="F13" i="15"/>
  <c r="E13" i="15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I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W37" i="16"/>
  <c r="W44" i="16" s="1"/>
  <c r="V37" i="16"/>
  <c r="V44" i="16" s="1"/>
  <c r="U37" i="16"/>
  <c r="T37" i="16"/>
  <c r="T44" i="16" s="1"/>
  <c r="T45" i="16" s="1"/>
  <c r="S37" i="16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L45" i="16" s="1"/>
  <c r="K37" i="16"/>
  <c r="J37" i="16"/>
  <c r="J44" i="16" s="1"/>
  <c r="I37" i="16"/>
  <c r="H37" i="16"/>
  <c r="H44" i="16" s="1"/>
  <c r="G37" i="16"/>
  <c r="G44" i="16" s="1"/>
  <c r="F37" i="16"/>
  <c r="F44" i="16" s="1"/>
  <c r="E37" i="16"/>
  <c r="D37" i="16"/>
  <c r="D44" i="16" s="1"/>
  <c r="D45" i="16" s="1"/>
  <c r="C37" i="16"/>
  <c r="U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W13" i="16"/>
  <c r="W26" i="16" s="1"/>
  <c r="W45" i="16" s="1"/>
  <c r="V13" i="16"/>
  <c r="U13" i="16"/>
  <c r="T13" i="16"/>
  <c r="T26" i="16" s="1"/>
  <c r="S13" i="16"/>
  <c r="S26" i="16" s="1"/>
  <c r="R13" i="16"/>
  <c r="R26" i="16" s="1"/>
  <c r="Q13" i="16"/>
  <c r="Q26" i="16" s="1"/>
  <c r="P13" i="16"/>
  <c r="O13" i="16"/>
  <c r="O26" i="16" s="1"/>
  <c r="O45" i="16" s="1"/>
  <c r="N13" i="16"/>
  <c r="M13" i="16"/>
  <c r="M26" i="16" s="1"/>
  <c r="L13" i="16"/>
  <c r="L26" i="16" s="1"/>
  <c r="K13" i="16"/>
  <c r="K26" i="16" s="1"/>
  <c r="J13" i="16"/>
  <c r="J26" i="16" s="1"/>
  <c r="I13" i="16"/>
  <c r="I26" i="16" s="1"/>
  <c r="H13" i="16"/>
  <c r="G13" i="16"/>
  <c r="G26" i="16" s="1"/>
  <c r="G45" i="16" s="1"/>
  <c r="F13" i="16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L44" i="17"/>
  <c r="I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W37" i="17"/>
  <c r="W44" i="17" s="1"/>
  <c r="V37" i="17"/>
  <c r="U37" i="17"/>
  <c r="T37" i="17"/>
  <c r="T44" i="17" s="1"/>
  <c r="S37" i="17"/>
  <c r="R37" i="17"/>
  <c r="R44" i="17" s="1"/>
  <c r="Q37" i="17"/>
  <c r="Q44" i="17" s="1"/>
  <c r="P37" i="17"/>
  <c r="P44" i="17" s="1"/>
  <c r="O37" i="17"/>
  <c r="O44" i="17" s="1"/>
  <c r="N37" i="17"/>
  <c r="M37" i="17"/>
  <c r="L37" i="17"/>
  <c r="K37" i="17"/>
  <c r="J37" i="17"/>
  <c r="J44" i="17" s="1"/>
  <c r="I37" i="17"/>
  <c r="H37" i="17"/>
  <c r="H44" i="17" s="1"/>
  <c r="G37" i="17"/>
  <c r="G44" i="17" s="1"/>
  <c r="F37" i="17"/>
  <c r="E37" i="17"/>
  <c r="D37" i="17"/>
  <c r="D44" i="17" s="1"/>
  <c r="C37" i="17"/>
  <c r="U26" i="17"/>
  <c r="E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W13" i="17"/>
  <c r="W26" i="17" s="1"/>
  <c r="W45" i="17" s="1"/>
  <c r="V13" i="17"/>
  <c r="U13" i="17"/>
  <c r="T13" i="17"/>
  <c r="T26" i="17" s="1"/>
  <c r="S13" i="17"/>
  <c r="S26" i="17" s="1"/>
  <c r="R13" i="17"/>
  <c r="R26" i="17" s="1"/>
  <c r="Q13" i="17"/>
  <c r="Q26" i="17" s="1"/>
  <c r="P13" i="17"/>
  <c r="O13" i="17"/>
  <c r="O26" i="17" s="1"/>
  <c r="O45" i="17" s="1"/>
  <c r="N13" i="17"/>
  <c r="M13" i="17"/>
  <c r="M26" i="17" s="1"/>
  <c r="L13" i="17"/>
  <c r="L26" i="17" s="1"/>
  <c r="K13" i="17"/>
  <c r="K26" i="17" s="1"/>
  <c r="J13" i="17"/>
  <c r="J26" i="17" s="1"/>
  <c r="I13" i="17"/>
  <c r="I26" i="17" s="1"/>
  <c r="H13" i="17"/>
  <c r="G13" i="17"/>
  <c r="G26" i="17" s="1"/>
  <c r="G45" i="17" s="1"/>
  <c r="F13" i="17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Y44" i="18"/>
  <c r="U44" i="18"/>
  <c r="R44" i="18"/>
  <c r="Q44" i="18"/>
  <c r="J44" i="18"/>
  <c r="I44" i="18"/>
  <c r="AA43" i="18"/>
  <c r="AA44" i="18" s="1"/>
  <c r="AA45" i="18" s="1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W37" i="18"/>
  <c r="W44" i="18" s="1"/>
  <c r="V37" i="18"/>
  <c r="V44" i="18" s="1"/>
  <c r="U37" i="18"/>
  <c r="T37" i="18"/>
  <c r="T44" i="18" s="1"/>
  <c r="S37" i="18"/>
  <c r="R37" i="18"/>
  <c r="Q37" i="18"/>
  <c r="P37" i="18"/>
  <c r="P44" i="18" s="1"/>
  <c r="O37" i="18"/>
  <c r="O44" i="18" s="1"/>
  <c r="N37" i="18"/>
  <c r="N44" i="18" s="1"/>
  <c r="M37" i="18"/>
  <c r="L37" i="18"/>
  <c r="L44" i="18" s="1"/>
  <c r="K37" i="18"/>
  <c r="J37" i="18"/>
  <c r="I37" i="18"/>
  <c r="H37" i="18"/>
  <c r="H44" i="18" s="1"/>
  <c r="G37" i="18"/>
  <c r="G44" i="18" s="1"/>
  <c r="F37" i="18"/>
  <c r="F44" i="18" s="1"/>
  <c r="E37" i="18"/>
  <c r="D37" i="18"/>
  <c r="D44" i="18" s="1"/>
  <c r="C37" i="18"/>
  <c r="H26" i="18"/>
  <c r="AA25" i="18"/>
  <c r="Y25" i="18"/>
  <c r="X25" i="18"/>
  <c r="W25" i="18"/>
  <c r="V25" i="18"/>
  <c r="U25" i="18"/>
  <c r="T25" i="18"/>
  <c r="S25" i="18"/>
  <c r="R25" i="18"/>
  <c r="Q25" i="18"/>
  <c r="Q26" i="18" s="1"/>
  <c r="Q45" i="18" s="1"/>
  <c r="P25" i="18"/>
  <c r="O25" i="18"/>
  <c r="N25" i="18"/>
  <c r="M25" i="18"/>
  <c r="M26" i="18" s="1"/>
  <c r="L25" i="18"/>
  <c r="L26" i="18" s="1"/>
  <c r="L45" i="18" s="1"/>
  <c r="K25" i="18"/>
  <c r="J25" i="18"/>
  <c r="I25" i="18"/>
  <c r="H25" i="18"/>
  <c r="G25" i="18"/>
  <c r="F25" i="18"/>
  <c r="E25" i="18"/>
  <c r="D25" i="18"/>
  <c r="C25" i="18"/>
  <c r="AA13" i="18"/>
  <c r="AA26" i="18" s="1"/>
  <c r="Z13" i="18"/>
  <c r="Y13" i="18"/>
  <c r="X13" i="18"/>
  <c r="W13" i="18"/>
  <c r="V13" i="18"/>
  <c r="U13" i="18"/>
  <c r="U26" i="18" s="1"/>
  <c r="U45" i="18" s="1"/>
  <c r="T13" i="18"/>
  <c r="T26" i="18" s="1"/>
  <c r="S13" i="18"/>
  <c r="S26" i="18" s="1"/>
  <c r="R13" i="18"/>
  <c r="R26" i="18" s="1"/>
  <c r="Q13" i="18"/>
  <c r="P13" i="18"/>
  <c r="O13" i="18"/>
  <c r="O26" i="18" s="1"/>
  <c r="O45" i="18" s="1"/>
  <c r="N13" i="18"/>
  <c r="M13" i="18"/>
  <c r="L13" i="18"/>
  <c r="K13" i="18"/>
  <c r="K26" i="18" s="1"/>
  <c r="J13" i="18"/>
  <c r="J26" i="18" s="1"/>
  <c r="I13" i="18"/>
  <c r="H13" i="18"/>
  <c r="G13" i="18"/>
  <c r="F13" i="18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Y44" i="19"/>
  <c r="N44" i="19"/>
  <c r="J44" i="19"/>
  <c r="AA43" i="19"/>
  <c r="AA44" i="19" s="1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W37" i="19"/>
  <c r="W44" i="19" s="1"/>
  <c r="V37" i="19"/>
  <c r="V44" i="19" s="1"/>
  <c r="U37" i="19"/>
  <c r="U44" i="19" s="1"/>
  <c r="U45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M37" i="19"/>
  <c r="M44" i="19" s="1"/>
  <c r="M45" i="19" s="1"/>
  <c r="L37" i="19"/>
  <c r="L44" i="19" s="1"/>
  <c r="K37" i="19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U26" i="19"/>
  <c r="F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W13" i="19"/>
  <c r="W26" i="19" s="1"/>
  <c r="W45" i="19" s="1"/>
  <c r="V13" i="19"/>
  <c r="U13" i="19"/>
  <c r="T13" i="19"/>
  <c r="T26" i="19" s="1"/>
  <c r="S13" i="19"/>
  <c r="S26" i="19" s="1"/>
  <c r="R13" i="19"/>
  <c r="Q13" i="19"/>
  <c r="Q26" i="19" s="1"/>
  <c r="P13" i="19"/>
  <c r="O13" i="19"/>
  <c r="O26" i="19" s="1"/>
  <c r="O45" i="19" s="1"/>
  <c r="N13" i="19"/>
  <c r="N26" i="19" s="1"/>
  <c r="N45" i="19" s="1"/>
  <c r="M13" i="19"/>
  <c r="M26" i="19" s="1"/>
  <c r="L13" i="19"/>
  <c r="L26" i="19" s="1"/>
  <c r="K13" i="19"/>
  <c r="K26" i="19" s="1"/>
  <c r="J13" i="19"/>
  <c r="I13" i="19"/>
  <c r="I26" i="19" s="1"/>
  <c r="H13" i="19"/>
  <c r="H26" i="19" s="1"/>
  <c r="H45" i="19" s="1"/>
  <c r="G13" i="19"/>
  <c r="G26" i="19" s="1"/>
  <c r="G45" i="19" s="1"/>
  <c r="F13" i="19"/>
  <c r="E13" i="19"/>
  <c r="E26" i="19" s="1"/>
  <c r="E45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AA44" i="20" s="1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Y26" i="20"/>
  <c r="Y45" i="20" s="1"/>
  <c r="N26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X26" i="20" s="1"/>
  <c r="W13" i="20"/>
  <c r="W26" i="20" s="1"/>
  <c r="W45" i="20" s="1"/>
  <c r="V13" i="20"/>
  <c r="U13" i="20"/>
  <c r="U26" i="20" s="1"/>
  <c r="T13" i="20"/>
  <c r="T26" i="20" s="1"/>
  <c r="S13" i="20"/>
  <c r="S26" i="20" s="1"/>
  <c r="R13" i="20"/>
  <c r="Q13" i="20"/>
  <c r="Q26" i="20" s="1"/>
  <c r="Q45" i="20" s="1"/>
  <c r="P13" i="20"/>
  <c r="P26" i="20" s="1"/>
  <c r="P45" i="20" s="1"/>
  <c r="O13" i="20"/>
  <c r="O26" i="20" s="1"/>
  <c r="O45" i="20" s="1"/>
  <c r="N13" i="20"/>
  <c r="M13" i="20"/>
  <c r="M26" i="20" s="1"/>
  <c r="L13" i="20"/>
  <c r="L26" i="20" s="1"/>
  <c r="K13" i="20"/>
  <c r="K26" i="20" s="1"/>
  <c r="J13" i="20"/>
  <c r="I13" i="20"/>
  <c r="I26" i="20" s="1"/>
  <c r="I45" i="20" s="1"/>
  <c r="H13" i="20"/>
  <c r="H26" i="20" s="1"/>
  <c r="G13" i="20"/>
  <c r="G26" i="20" s="1"/>
  <c r="G45" i="20" s="1"/>
  <c r="F13" i="20"/>
  <c r="F26" i="20" s="1"/>
  <c r="E13" i="20"/>
  <c r="E26" i="20" s="1"/>
  <c r="D13" i="20"/>
  <c r="D26" i="20" s="1"/>
  <c r="C13" i="20"/>
  <c r="C26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K44" i="21"/>
  <c r="C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X37" i="21"/>
  <c r="Z37" i="21" s="1"/>
  <c r="W37" i="21"/>
  <c r="W44" i="21" s="1"/>
  <c r="V37" i="21"/>
  <c r="U37" i="21"/>
  <c r="U44" i="21" s="1"/>
  <c r="T37" i="21"/>
  <c r="S37" i="21"/>
  <c r="S44" i="21" s="1"/>
  <c r="R37" i="21"/>
  <c r="R44" i="21" s="1"/>
  <c r="Q37" i="21"/>
  <c r="P37" i="21"/>
  <c r="O37" i="21"/>
  <c r="O44" i="21" s="1"/>
  <c r="N37" i="21"/>
  <c r="M37" i="21"/>
  <c r="M44" i="21" s="1"/>
  <c r="L37" i="21"/>
  <c r="K37" i="21"/>
  <c r="J37" i="21"/>
  <c r="J44" i="21" s="1"/>
  <c r="I37" i="21"/>
  <c r="H37" i="21"/>
  <c r="H44" i="21" s="1"/>
  <c r="G37" i="21"/>
  <c r="G44" i="21" s="1"/>
  <c r="F37" i="21"/>
  <c r="E37" i="21"/>
  <c r="E44" i="21" s="1"/>
  <c r="D37" i="21"/>
  <c r="C37" i="21"/>
  <c r="V26" i="21"/>
  <c r="F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W26" i="21" s="1"/>
  <c r="V13" i="21"/>
  <c r="U13" i="21"/>
  <c r="U26" i="21" s="1"/>
  <c r="T13" i="21"/>
  <c r="S13" i="21"/>
  <c r="S26" i="21" s="1"/>
  <c r="R13" i="21"/>
  <c r="R26" i="21" s="1"/>
  <c r="R45" i="21" s="1"/>
  <c r="Q13" i="21"/>
  <c r="Q26" i="21" s="1"/>
  <c r="P13" i="21"/>
  <c r="P26" i="21" s="1"/>
  <c r="O13" i="21"/>
  <c r="O26" i="21" s="1"/>
  <c r="N13" i="21"/>
  <c r="N26" i="21" s="1"/>
  <c r="M13" i="21"/>
  <c r="M26" i="21" s="1"/>
  <c r="L13" i="21"/>
  <c r="K13" i="21"/>
  <c r="K26" i="21" s="1"/>
  <c r="K45" i="21" s="1"/>
  <c r="J13" i="21"/>
  <c r="J26" i="21" s="1"/>
  <c r="J45" i="21" s="1"/>
  <c r="I13" i="21"/>
  <c r="I26" i="21" s="1"/>
  <c r="H13" i="21"/>
  <c r="H26" i="21" s="1"/>
  <c r="G13" i="21"/>
  <c r="G26" i="21" s="1"/>
  <c r="F13" i="21"/>
  <c r="E13" i="21"/>
  <c r="E26" i="21" s="1"/>
  <c r="D13" i="2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X44" i="22"/>
  <c r="Z44" i="22" s="1"/>
  <c r="H44" i="22"/>
  <c r="AA43" i="22"/>
  <c r="Y43" i="22"/>
  <c r="Y44" i="22" s="1"/>
  <c r="X43" i="22"/>
  <c r="Z43" i="22" s="1"/>
  <c r="W43" i="22"/>
  <c r="V43" i="22"/>
  <c r="U43" i="22"/>
  <c r="T43" i="22"/>
  <c r="S43" i="22"/>
  <c r="R43" i="22"/>
  <c r="Q43" i="22"/>
  <c r="Q44" i="22" s="1"/>
  <c r="P43" i="22"/>
  <c r="O43" i="22"/>
  <c r="N43" i="22"/>
  <c r="M43" i="22"/>
  <c r="L43" i="22"/>
  <c r="K43" i="22"/>
  <c r="J43" i="22"/>
  <c r="I43" i="22"/>
  <c r="I44" i="22" s="1"/>
  <c r="H43" i="22"/>
  <c r="G43" i="22"/>
  <c r="F43" i="22"/>
  <c r="E43" i="22"/>
  <c r="D43" i="22"/>
  <c r="C43" i="22"/>
  <c r="AA37" i="22"/>
  <c r="AA44" i="22" s="1"/>
  <c r="Z37" i="22"/>
  <c r="Y37" i="22"/>
  <c r="X37" i="22"/>
  <c r="W37" i="22"/>
  <c r="V37" i="22"/>
  <c r="V44" i="22" s="1"/>
  <c r="U37" i="22"/>
  <c r="T37" i="22"/>
  <c r="T44" i="22" s="1"/>
  <c r="S37" i="22"/>
  <c r="S44" i="22" s="1"/>
  <c r="R37" i="22"/>
  <c r="R44" i="22" s="1"/>
  <c r="Q37" i="22"/>
  <c r="P37" i="22"/>
  <c r="P44" i="22" s="1"/>
  <c r="O37" i="22"/>
  <c r="N37" i="22"/>
  <c r="N44" i="22" s="1"/>
  <c r="M37" i="22"/>
  <c r="L37" i="22"/>
  <c r="L44" i="22" s="1"/>
  <c r="K37" i="22"/>
  <c r="K44" i="22" s="1"/>
  <c r="J37" i="22"/>
  <c r="J44" i="22" s="1"/>
  <c r="I37" i="22"/>
  <c r="H37" i="22"/>
  <c r="G37" i="22"/>
  <c r="F37" i="22"/>
  <c r="F44" i="22" s="1"/>
  <c r="E37" i="22"/>
  <c r="D37" i="22"/>
  <c r="D44" i="22" s="1"/>
  <c r="C37" i="22"/>
  <c r="C44" i="22" s="1"/>
  <c r="AA26" i="22"/>
  <c r="S26" i="22"/>
  <c r="K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Z13" i="22" s="1"/>
  <c r="W13" i="22"/>
  <c r="W26" i="22" s="1"/>
  <c r="V13" i="22"/>
  <c r="V26" i="22" s="1"/>
  <c r="U13" i="22"/>
  <c r="U26" i="22" s="1"/>
  <c r="T13" i="22"/>
  <c r="S13" i="22"/>
  <c r="R13" i="22"/>
  <c r="R26" i="22" s="1"/>
  <c r="Q13" i="22"/>
  <c r="P13" i="22"/>
  <c r="P26" i="22" s="1"/>
  <c r="O13" i="22"/>
  <c r="O26" i="22" s="1"/>
  <c r="N13" i="22"/>
  <c r="N26" i="22" s="1"/>
  <c r="M13" i="22"/>
  <c r="M26" i="22" s="1"/>
  <c r="L13" i="22"/>
  <c r="K13" i="22"/>
  <c r="J13" i="22"/>
  <c r="J26" i="22" s="1"/>
  <c r="I13" i="22"/>
  <c r="I26" i="22" s="1"/>
  <c r="I45" i="22" s="1"/>
  <c r="H13" i="22"/>
  <c r="H26" i="22" s="1"/>
  <c r="G13" i="22"/>
  <c r="G26" i="22" s="1"/>
  <c r="F13" i="22"/>
  <c r="F26" i="22" s="1"/>
  <c r="E13" i="22"/>
  <c r="E26" i="22" s="1"/>
  <c r="D13" i="22"/>
  <c r="C13" i="22"/>
  <c r="C26" i="22" s="1"/>
  <c r="C45" i="22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X44" i="23" s="1"/>
  <c r="W43" i="23"/>
  <c r="V43" i="23"/>
  <c r="U43" i="23"/>
  <c r="T43" i="23"/>
  <c r="S43" i="23"/>
  <c r="R43" i="23"/>
  <c r="Q43" i="23"/>
  <c r="P43" i="23"/>
  <c r="P44" i="23" s="1"/>
  <c r="O43" i="23"/>
  <c r="N43" i="23"/>
  <c r="M43" i="23"/>
  <c r="L43" i="23"/>
  <c r="K43" i="23"/>
  <c r="J43" i="23"/>
  <c r="I43" i="23"/>
  <c r="H43" i="23"/>
  <c r="H44" i="23" s="1"/>
  <c r="G43" i="23"/>
  <c r="F43" i="23"/>
  <c r="E43" i="23"/>
  <c r="D43" i="23"/>
  <c r="C43" i="23"/>
  <c r="AA37" i="23"/>
  <c r="AA44" i="23" s="1"/>
  <c r="Y37" i="23"/>
  <c r="Z37" i="23" s="1"/>
  <c r="X37" i="23"/>
  <c r="W37" i="23"/>
  <c r="W44" i="23" s="1"/>
  <c r="V37" i="23"/>
  <c r="U37" i="23"/>
  <c r="U44" i="23" s="1"/>
  <c r="T37" i="23"/>
  <c r="S37" i="23"/>
  <c r="S44" i="23" s="1"/>
  <c r="R37" i="23"/>
  <c r="R44" i="23" s="1"/>
  <c r="Q37" i="23"/>
  <c r="P37" i="23"/>
  <c r="O37" i="23"/>
  <c r="O44" i="23" s="1"/>
  <c r="N37" i="23"/>
  <c r="M37" i="23"/>
  <c r="M44" i="23" s="1"/>
  <c r="L37" i="23"/>
  <c r="K37" i="23"/>
  <c r="K44" i="23" s="1"/>
  <c r="J37" i="23"/>
  <c r="J44" i="23" s="1"/>
  <c r="I37" i="23"/>
  <c r="H37" i="23"/>
  <c r="G37" i="23"/>
  <c r="G44" i="23" s="1"/>
  <c r="F37" i="23"/>
  <c r="E37" i="23"/>
  <c r="E44" i="23" s="1"/>
  <c r="D37" i="23"/>
  <c r="C37" i="23"/>
  <c r="C44" i="23" s="1"/>
  <c r="S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X13" i="23"/>
  <c r="X26" i="23" s="1"/>
  <c r="W13" i="23"/>
  <c r="W26" i="23" s="1"/>
  <c r="V13" i="23"/>
  <c r="U13" i="23"/>
  <c r="U26" i="23" s="1"/>
  <c r="T13" i="23"/>
  <c r="S13" i="23"/>
  <c r="R13" i="23"/>
  <c r="R26" i="23" s="1"/>
  <c r="R45" i="23" s="1"/>
  <c r="Q13" i="23"/>
  <c r="Q26" i="23" s="1"/>
  <c r="P13" i="23"/>
  <c r="P26" i="23" s="1"/>
  <c r="O13" i="23"/>
  <c r="O26" i="23" s="1"/>
  <c r="N13" i="23"/>
  <c r="M13" i="23"/>
  <c r="M26" i="23" s="1"/>
  <c r="L13" i="23"/>
  <c r="K13" i="23"/>
  <c r="K26" i="23" s="1"/>
  <c r="J13" i="23"/>
  <c r="J26" i="23" s="1"/>
  <c r="J45" i="23" s="1"/>
  <c r="I13" i="23"/>
  <c r="I26" i="23" s="1"/>
  <c r="H13" i="23"/>
  <c r="H26" i="23" s="1"/>
  <c r="G13" i="23"/>
  <c r="G26" i="23" s="1"/>
  <c r="F13" i="23"/>
  <c r="E13" i="23"/>
  <c r="E26" i="23" s="1"/>
  <c r="D13" i="23"/>
  <c r="C13" i="23"/>
  <c r="C26" i="23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P44" i="1"/>
  <c r="AA43" i="1"/>
  <c r="Y43" i="1"/>
  <c r="Y44" i="1" s="1"/>
  <c r="X43" i="1"/>
  <c r="Z43" i="1" s="1"/>
  <c r="W43" i="1"/>
  <c r="V43" i="1"/>
  <c r="U43" i="1"/>
  <c r="T43" i="1"/>
  <c r="S43" i="1"/>
  <c r="R43" i="1"/>
  <c r="Q43" i="1"/>
  <c r="Q44" i="1" s="1"/>
  <c r="P43" i="1"/>
  <c r="O43" i="1"/>
  <c r="N43" i="1"/>
  <c r="M43" i="1"/>
  <c r="L43" i="1"/>
  <c r="K43" i="1"/>
  <c r="J43" i="1"/>
  <c r="I43" i="1"/>
  <c r="I44" i="1" s="1"/>
  <c r="H43" i="1"/>
  <c r="G43" i="1"/>
  <c r="F43" i="1"/>
  <c r="E43" i="1"/>
  <c r="D43" i="1"/>
  <c r="C43" i="1"/>
  <c r="AA37" i="1"/>
  <c r="Z37" i="1"/>
  <c r="Y37" i="1"/>
  <c r="X37" i="1"/>
  <c r="X44" i="1" s="1"/>
  <c r="Z44" i="1" s="1"/>
  <c r="W37" i="1"/>
  <c r="V37" i="1"/>
  <c r="V44" i="1" s="1"/>
  <c r="U37" i="1"/>
  <c r="T37" i="1"/>
  <c r="T44" i="1" s="1"/>
  <c r="S37" i="1"/>
  <c r="R37" i="1"/>
  <c r="R44" i="1" s="1"/>
  <c r="Q37" i="1"/>
  <c r="P37" i="1"/>
  <c r="O37" i="1"/>
  <c r="N37" i="1"/>
  <c r="N44" i="1" s="1"/>
  <c r="M37" i="1"/>
  <c r="L37" i="1"/>
  <c r="L44" i="1" s="1"/>
  <c r="K37" i="1"/>
  <c r="J37" i="1"/>
  <c r="J44" i="1" s="1"/>
  <c r="I37" i="1"/>
  <c r="H37" i="1"/>
  <c r="H44" i="1" s="1"/>
  <c r="G37" i="1"/>
  <c r="F37" i="1"/>
  <c r="F44" i="1" s="1"/>
  <c r="E37" i="1"/>
  <c r="D37" i="1"/>
  <c r="D44" i="1" s="1"/>
  <c r="C37" i="1"/>
  <c r="AA26" i="1"/>
  <c r="K26" i="1"/>
  <c r="AA25" i="1"/>
  <c r="Y25" i="1"/>
  <c r="X25" i="1"/>
  <c r="Z25" i="1" s="1"/>
  <c r="W25" i="1"/>
  <c r="V25" i="1"/>
  <c r="V26" i="1" s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W13" i="1"/>
  <c r="W26" i="1" s="1"/>
  <c r="V13" i="1"/>
  <c r="U13" i="1"/>
  <c r="U26" i="1" s="1"/>
  <c r="T13" i="1"/>
  <c r="S13" i="1"/>
  <c r="S26" i="1" s="1"/>
  <c r="R13" i="1"/>
  <c r="R26" i="1" s="1"/>
  <c r="Q13" i="1"/>
  <c r="Q26" i="1" s="1"/>
  <c r="P13" i="1"/>
  <c r="P26" i="1" s="1"/>
  <c r="O13" i="1"/>
  <c r="O26" i="1" s="1"/>
  <c r="N13" i="1"/>
  <c r="M13" i="1"/>
  <c r="M26" i="1" s="1"/>
  <c r="L13" i="1"/>
  <c r="K13" i="1"/>
  <c r="J13" i="1"/>
  <c r="J26" i="1" s="1"/>
  <c r="I13" i="1"/>
  <c r="I26" i="1" s="1"/>
  <c r="H13" i="1"/>
  <c r="H26" i="1" s="1"/>
  <c r="G13" i="1"/>
  <c r="G26" i="1" s="1"/>
  <c r="F13" i="1"/>
  <c r="E13" i="1"/>
  <c r="E26" i="1" s="1"/>
  <c r="D13" i="1"/>
  <c r="C13" i="1"/>
  <c r="C26" i="1" s="1"/>
  <c r="Z44" i="23" l="1"/>
  <c r="T45" i="18"/>
  <c r="C45" i="23"/>
  <c r="K45" i="23"/>
  <c r="M45" i="20"/>
  <c r="K45" i="20"/>
  <c r="F26" i="23"/>
  <c r="N26" i="23"/>
  <c r="V26" i="23"/>
  <c r="I44" i="23"/>
  <c r="Q44" i="23"/>
  <c r="Q45" i="23" s="1"/>
  <c r="Y44" i="23"/>
  <c r="I45" i="21"/>
  <c r="I44" i="21"/>
  <c r="C44" i="20"/>
  <c r="C45" i="20" s="1"/>
  <c r="H26" i="16"/>
  <c r="H45" i="16" s="1"/>
  <c r="P26" i="16"/>
  <c r="P45" i="16" s="1"/>
  <c r="E45" i="3"/>
  <c r="M45" i="3"/>
  <c r="U45" i="3"/>
  <c r="N26" i="1"/>
  <c r="F44" i="17"/>
  <c r="J44" i="8"/>
  <c r="H45" i="1"/>
  <c r="P45" i="1"/>
  <c r="C44" i="1"/>
  <c r="K44" i="1"/>
  <c r="S44" i="1"/>
  <c r="AA44" i="1"/>
  <c r="G45" i="23"/>
  <c r="O45" i="23"/>
  <c r="W45" i="23"/>
  <c r="D45" i="20"/>
  <c r="T45" i="20"/>
  <c r="V26" i="19"/>
  <c r="V45" i="19" s="1"/>
  <c r="F26" i="17"/>
  <c r="N26" i="17"/>
  <c r="V26" i="17"/>
  <c r="F26" i="15"/>
  <c r="N26" i="15"/>
  <c r="V26" i="15"/>
  <c r="J45" i="14"/>
  <c r="Z13" i="14"/>
  <c r="AA45" i="22"/>
  <c r="N44" i="17"/>
  <c r="V44" i="17"/>
  <c r="Y45" i="8"/>
  <c r="I45" i="1"/>
  <c r="Q45" i="1"/>
  <c r="Y45" i="1"/>
  <c r="E44" i="1"/>
  <c r="M44" i="1"/>
  <c r="U44" i="1"/>
  <c r="Z50" i="1"/>
  <c r="H45" i="23"/>
  <c r="P45" i="23"/>
  <c r="Z25" i="23"/>
  <c r="D44" i="23"/>
  <c r="L44" i="23"/>
  <c r="T44" i="23"/>
  <c r="D26" i="22"/>
  <c r="L26" i="22"/>
  <c r="T26" i="22"/>
  <c r="T45" i="22" s="1"/>
  <c r="E44" i="22"/>
  <c r="M44" i="22"/>
  <c r="M45" i="22" s="1"/>
  <c r="U44" i="22"/>
  <c r="D44" i="21"/>
  <c r="L44" i="21"/>
  <c r="T44" i="21"/>
  <c r="AA44" i="21"/>
  <c r="V26" i="20"/>
  <c r="C44" i="18"/>
  <c r="C45" i="18" s="1"/>
  <c r="K44" i="18"/>
  <c r="K45" i="18" s="1"/>
  <c r="S44" i="18"/>
  <c r="S45" i="18" s="1"/>
  <c r="J45" i="16"/>
  <c r="X26" i="11"/>
  <c r="Z13" i="11"/>
  <c r="N45" i="8"/>
  <c r="R45" i="1"/>
  <c r="K45" i="22"/>
  <c r="L26" i="21"/>
  <c r="H45" i="18"/>
  <c r="D45" i="18"/>
  <c r="P26" i="17"/>
  <c r="X26" i="10"/>
  <c r="Z26" i="10" s="1"/>
  <c r="Z25" i="10"/>
  <c r="D26" i="6"/>
  <c r="T26" i="6"/>
  <c r="J26" i="5"/>
  <c r="J45" i="5" s="1"/>
  <c r="R26" i="5"/>
  <c r="R45" i="5" s="1"/>
  <c r="F45" i="2"/>
  <c r="N45" i="2"/>
  <c r="V45" i="2"/>
  <c r="Q26" i="22"/>
  <c r="Q45" i="22" s="1"/>
  <c r="H45" i="21"/>
  <c r="S45" i="20"/>
  <c r="L45" i="19"/>
  <c r="L45" i="17"/>
  <c r="I45" i="23"/>
  <c r="Y45" i="23"/>
  <c r="E45" i="22"/>
  <c r="U45" i="22"/>
  <c r="D26" i="21"/>
  <c r="D45" i="21" s="1"/>
  <c r="T26" i="21"/>
  <c r="P26" i="19"/>
  <c r="P45" i="19" s="1"/>
  <c r="H26" i="17"/>
  <c r="X26" i="17"/>
  <c r="G44" i="1"/>
  <c r="G45" i="1" s="1"/>
  <c r="O44" i="1"/>
  <c r="W44" i="1"/>
  <c r="F44" i="23"/>
  <c r="N44" i="23"/>
  <c r="V44" i="23"/>
  <c r="G44" i="22"/>
  <c r="O44" i="22"/>
  <c r="W44" i="22"/>
  <c r="E45" i="21"/>
  <c r="M45" i="21"/>
  <c r="U45" i="21"/>
  <c r="F44" i="21"/>
  <c r="N44" i="21"/>
  <c r="V44" i="21"/>
  <c r="Z50" i="21"/>
  <c r="H45" i="20"/>
  <c r="I45" i="19"/>
  <c r="Q45" i="19"/>
  <c r="Y45" i="19"/>
  <c r="G26" i="18"/>
  <c r="G45" i="18" s="1"/>
  <c r="W26" i="18"/>
  <c r="W45" i="18" s="1"/>
  <c r="F26" i="18"/>
  <c r="N26" i="18"/>
  <c r="V26" i="18"/>
  <c r="E44" i="18"/>
  <c r="M44" i="18"/>
  <c r="M45" i="18" s="1"/>
  <c r="I45" i="17"/>
  <c r="Q45" i="17"/>
  <c r="Z13" i="17"/>
  <c r="C44" i="17"/>
  <c r="C45" i="17" s="1"/>
  <c r="K44" i="17"/>
  <c r="S44" i="17"/>
  <c r="S45" i="17" s="1"/>
  <c r="AA44" i="17"/>
  <c r="R45" i="14"/>
  <c r="J26" i="12"/>
  <c r="E45" i="7"/>
  <c r="E45" i="4"/>
  <c r="M45" i="4"/>
  <c r="U45" i="4"/>
  <c r="J45" i="1"/>
  <c r="T26" i="1"/>
  <c r="C44" i="19"/>
  <c r="D45" i="17"/>
  <c r="F26" i="1"/>
  <c r="F45" i="1" s="1"/>
  <c r="S45" i="23"/>
  <c r="Y45" i="22"/>
  <c r="D26" i="1"/>
  <c r="L26" i="1"/>
  <c r="S45" i="22"/>
  <c r="K44" i="19"/>
  <c r="J45" i="17"/>
  <c r="AA45" i="17"/>
  <c r="T45" i="17"/>
  <c r="E45" i="16"/>
  <c r="D26" i="23"/>
  <c r="L26" i="23"/>
  <c r="T26" i="23"/>
  <c r="Z50" i="23"/>
  <c r="H45" i="22"/>
  <c r="P45" i="22"/>
  <c r="W45" i="21"/>
  <c r="P44" i="21"/>
  <c r="P45" i="21" s="1"/>
  <c r="X44" i="21"/>
  <c r="Z44" i="21" s="1"/>
  <c r="AA26" i="20"/>
  <c r="AA45" i="20" s="1"/>
  <c r="S45" i="19"/>
  <c r="D45" i="19"/>
  <c r="I26" i="18"/>
  <c r="I45" i="18" s="1"/>
  <c r="Y26" i="18"/>
  <c r="Y45" i="18" s="1"/>
  <c r="P26" i="18"/>
  <c r="P45" i="18" s="1"/>
  <c r="Z25" i="18"/>
  <c r="K45" i="17"/>
  <c r="E44" i="17"/>
  <c r="E45" i="17" s="1"/>
  <c r="M44" i="17"/>
  <c r="M45" i="17" s="1"/>
  <c r="U44" i="17"/>
  <c r="U45" i="17" s="1"/>
  <c r="E45" i="15"/>
  <c r="I45" i="16"/>
  <c r="Q45" i="16"/>
  <c r="C44" i="16"/>
  <c r="C45" i="16" s="1"/>
  <c r="K44" i="16"/>
  <c r="K45" i="16" s="1"/>
  <c r="S44" i="16"/>
  <c r="AA44" i="16"/>
  <c r="AA45" i="16" s="1"/>
  <c r="Z50" i="14"/>
  <c r="I26" i="12"/>
  <c r="I45" i="12" s="1"/>
  <c r="Q26" i="12"/>
  <c r="Q45" i="12" s="1"/>
  <c r="Y26" i="12"/>
  <c r="U45" i="12"/>
  <c r="G26" i="11"/>
  <c r="G45" i="11" s="1"/>
  <c r="O26" i="11"/>
  <c r="O45" i="11" s="1"/>
  <c r="W26" i="11"/>
  <c r="W45" i="11" s="1"/>
  <c r="C44" i="10"/>
  <c r="C45" i="10" s="1"/>
  <c r="K44" i="10"/>
  <c r="S44" i="10"/>
  <c r="G45" i="9"/>
  <c r="O45" i="9"/>
  <c r="P45" i="9"/>
  <c r="Z44" i="9"/>
  <c r="G45" i="8"/>
  <c r="Y44" i="8"/>
  <c r="I44" i="7"/>
  <c r="Y44" i="7"/>
  <c r="Y45" i="7" s="1"/>
  <c r="C45" i="6"/>
  <c r="C44" i="6"/>
  <c r="K44" i="6"/>
  <c r="S44" i="6"/>
  <c r="AA44" i="6"/>
  <c r="D26" i="4"/>
  <c r="L26" i="4"/>
  <c r="L45" i="4" s="1"/>
  <c r="T26" i="4"/>
  <c r="D44" i="4"/>
  <c r="L44" i="4"/>
  <c r="T44" i="4"/>
  <c r="D26" i="3"/>
  <c r="L26" i="3"/>
  <c r="T26" i="3"/>
  <c r="D44" i="3"/>
  <c r="L44" i="3"/>
  <c r="T44" i="3"/>
  <c r="E45" i="2"/>
  <c r="M45" i="2"/>
  <c r="I45" i="2"/>
  <c r="E44" i="2"/>
  <c r="M44" i="2"/>
  <c r="U44" i="2"/>
  <c r="U45" i="2" s="1"/>
  <c r="S45" i="16"/>
  <c r="E44" i="16"/>
  <c r="M44" i="16"/>
  <c r="M45" i="16" s="1"/>
  <c r="U44" i="16"/>
  <c r="U45" i="16" s="1"/>
  <c r="I26" i="13"/>
  <c r="I45" i="13" s="1"/>
  <c r="Q26" i="13"/>
  <c r="Q45" i="13" s="1"/>
  <c r="C26" i="12"/>
  <c r="K26" i="12"/>
  <c r="S26" i="12"/>
  <c r="AA26" i="12"/>
  <c r="AA45" i="12" s="1"/>
  <c r="I26" i="10"/>
  <c r="Q26" i="10"/>
  <c r="Y26" i="10"/>
  <c r="I45" i="9"/>
  <c r="Q45" i="9"/>
  <c r="Y45" i="9"/>
  <c r="T45" i="5"/>
  <c r="G44" i="5"/>
  <c r="G45" i="5" s="1"/>
  <c r="O44" i="5"/>
  <c r="O45" i="5" s="1"/>
  <c r="W44" i="5"/>
  <c r="W45" i="5" s="1"/>
  <c r="F45" i="4"/>
  <c r="N45" i="4"/>
  <c r="V45" i="4"/>
  <c r="F45" i="3"/>
  <c r="N45" i="3"/>
  <c r="V45" i="3"/>
  <c r="G45" i="2"/>
  <c r="O45" i="2"/>
  <c r="W45" i="2"/>
  <c r="Q45" i="2"/>
  <c r="H26" i="15"/>
  <c r="P26" i="15"/>
  <c r="K26" i="14"/>
  <c r="K45" i="14" s="1"/>
  <c r="AA26" i="14"/>
  <c r="AA45" i="14" s="1"/>
  <c r="AA26" i="13"/>
  <c r="AA45" i="13" s="1"/>
  <c r="M26" i="12"/>
  <c r="M45" i="12" s="1"/>
  <c r="J26" i="11"/>
  <c r="R26" i="11"/>
  <c r="F44" i="11"/>
  <c r="N44" i="11"/>
  <c r="V44" i="11"/>
  <c r="V45" i="11" s="1"/>
  <c r="J26" i="9"/>
  <c r="J26" i="8"/>
  <c r="J45" i="8" s="1"/>
  <c r="R26" i="8"/>
  <c r="R45" i="8" s="1"/>
  <c r="F45" i="7"/>
  <c r="V45" i="7"/>
  <c r="E44" i="7"/>
  <c r="M44" i="7"/>
  <c r="M45" i="7" s="1"/>
  <c r="U44" i="7"/>
  <c r="U45" i="7" s="1"/>
  <c r="F45" i="6"/>
  <c r="N45" i="6"/>
  <c r="V45" i="6"/>
  <c r="G45" i="4"/>
  <c r="O45" i="4"/>
  <c r="W45" i="4"/>
  <c r="G45" i="3"/>
  <c r="O45" i="3"/>
  <c r="W45" i="3"/>
  <c r="H45" i="2"/>
  <c r="P45" i="2"/>
  <c r="I45" i="15"/>
  <c r="Q45" i="15"/>
  <c r="Y45" i="15"/>
  <c r="C44" i="15"/>
  <c r="K44" i="15"/>
  <c r="K45" i="15" s="1"/>
  <c r="S44" i="15"/>
  <c r="AA44" i="15"/>
  <c r="AA45" i="15" s="1"/>
  <c r="M45" i="14"/>
  <c r="C26" i="13"/>
  <c r="K26" i="13"/>
  <c r="S26" i="13"/>
  <c r="F44" i="13"/>
  <c r="N44" i="13"/>
  <c r="V44" i="13"/>
  <c r="AA26" i="11"/>
  <c r="D45" i="10"/>
  <c r="L45" i="10"/>
  <c r="T45" i="10"/>
  <c r="K45" i="10"/>
  <c r="S45" i="10"/>
  <c r="AA45" i="10"/>
  <c r="G45" i="7"/>
  <c r="D45" i="5"/>
  <c r="Z37" i="5"/>
  <c r="H45" i="4"/>
  <c r="P45" i="4"/>
  <c r="H45" i="3"/>
  <c r="P45" i="3"/>
  <c r="F26" i="16"/>
  <c r="F45" i="16" s="1"/>
  <c r="N26" i="16"/>
  <c r="N45" i="16" s="1"/>
  <c r="V26" i="16"/>
  <c r="V45" i="16" s="1"/>
  <c r="Z44" i="16"/>
  <c r="J45" i="15"/>
  <c r="R45" i="15"/>
  <c r="D45" i="15"/>
  <c r="L45" i="15"/>
  <c r="T45" i="15"/>
  <c r="E45" i="13"/>
  <c r="M45" i="13"/>
  <c r="U45" i="13"/>
  <c r="G45" i="12"/>
  <c r="O45" i="12"/>
  <c r="W45" i="12"/>
  <c r="C26" i="11"/>
  <c r="K26" i="11"/>
  <c r="S26" i="11"/>
  <c r="S45" i="11" s="1"/>
  <c r="H44" i="11"/>
  <c r="H45" i="11" s="1"/>
  <c r="P44" i="11"/>
  <c r="P45" i="11" s="1"/>
  <c r="E45" i="10"/>
  <c r="M45" i="10"/>
  <c r="P45" i="7"/>
  <c r="H45" i="6"/>
  <c r="P45" i="6"/>
  <c r="G44" i="6"/>
  <c r="G45" i="6" s="1"/>
  <c r="O44" i="6"/>
  <c r="O45" i="6" s="1"/>
  <c r="W44" i="6"/>
  <c r="W45" i="6" s="1"/>
  <c r="F45" i="5"/>
  <c r="N45" i="5"/>
  <c r="V45" i="5"/>
  <c r="X44" i="3"/>
  <c r="J26" i="2"/>
  <c r="J45" i="2" s="1"/>
  <c r="R26" i="2"/>
  <c r="R45" i="2" s="1"/>
  <c r="I44" i="2"/>
  <c r="Q44" i="2"/>
  <c r="Y44" i="2"/>
  <c r="Z44" i="2" s="1"/>
  <c r="C45" i="15"/>
  <c r="S45" i="15"/>
  <c r="E44" i="15"/>
  <c r="M44" i="15"/>
  <c r="M45" i="15" s="1"/>
  <c r="U44" i="15"/>
  <c r="U45" i="15" s="1"/>
  <c r="G26" i="14"/>
  <c r="O26" i="14"/>
  <c r="W26" i="14"/>
  <c r="G44" i="14"/>
  <c r="O44" i="14"/>
  <c r="W44" i="14"/>
  <c r="F44" i="14"/>
  <c r="N44" i="14"/>
  <c r="V44" i="14"/>
  <c r="H44" i="13"/>
  <c r="H45" i="13" s="1"/>
  <c r="P44" i="13"/>
  <c r="E26" i="11"/>
  <c r="E45" i="11" s="1"/>
  <c r="M26" i="11"/>
  <c r="M45" i="11" s="1"/>
  <c r="U26" i="11"/>
  <c r="U45" i="11" s="1"/>
  <c r="F26" i="10"/>
  <c r="F45" i="10" s="1"/>
  <c r="N26" i="10"/>
  <c r="N45" i="10" s="1"/>
  <c r="V26" i="10"/>
  <c r="V45" i="10" s="1"/>
  <c r="I44" i="10"/>
  <c r="I45" i="10" s="1"/>
  <c r="Q44" i="10"/>
  <c r="Y44" i="10"/>
  <c r="H44" i="10"/>
  <c r="H45" i="10" s="1"/>
  <c r="P44" i="10"/>
  <c r="P45" i="10" s="1"/>
  <c r="U45" i="8"/>
  <c r="G44" i="8"/>
  <c r="O44" i="8"/>
  <c r="O45" i="8" s="1"/>
  <c r="W44" i="8"/>
  <c r="W45" i="8" s="1"/>
  <c r="G44" i="7"/>
  <c r="O44" i="7"/>
  <c r="O45" i="7" s="1"/>
  <c r="W44" i="7"/>
  <c r="W45" i="7" s="1"/>
  <c r="D44" i="5"/>
  <c r="L44" i="5"/>
  <c r="T44" i="5"/>
  <c r="J26" i="4"/>
  <c r="R26" i="4"/>
  <c r="R45" i="4" s="1"/>
  <c r="J44" i="4"/>
  <c r="R44" i="4"/>
  <c r="Z37" i="4"/>
  <c r="I44" i="4"/>
  <c r="I45" i="4" s="1"/>
  <c r="Q44" i="4"/>
  <c r="Q45" i="4" s="1"/>
  <c r="Y44" i="4"/>
  <c r="Y45" i="4" s="1"/>
  <c r="J26" i="3"/>
  <c r="R26" i="3"/>
  <c r="R45" i="3" s="1"/>
  <c r="J44" i="3"/>
  <c r="R44" i="3"/>
  <c r="I44" i="3"/>
  <c r="I45" i="3" s="1"/>
  <c r="Q44" i="3"/>
  <c r="Q45" i="3" s="1"/>
  <c r="Y44" i="3"/>
  <c r="Y45" i="3" s="1"/>
  <c r="C44" i="2"/>
  <c r="K44" i="2"/>
  <c r="K45" i="2" s="1"/>
  <c r="S44" i="2"/>
  <c r="S45" i="2" s="1"/>
  <c r="R45" i="13"/>
  <c r="F45" i="11"/>
  <c r="N45" i="11"/>
  <c r="W44" i="9"/>
  <c r="W45" i="9" s="1"/>
  <c r="F45" i="8"/>
  <c r="H45" i="8"/>
  <c r="P45" i="8"/>
  <c r="AA45" i="7"/>
  <c r="J26" i="7"/>
  <c r="R26" i="7"/>
  <c r="J26" i="6"/>
  <c r="J45" i="6" s="1"/>
  <c r="R26" i="6"/>
  <c r="R45" i="6" s="1"/>
  <c r="H45" i="5"/>
  <c r="P45" i="5"/>
  <c r="L45" i="5"/>
  <c r="D26" i="2"/>
  <c r="D45" i="2" s="1"/>
  <c r="L26" i="2"/>
  <c r="L45" i="2" s="1"/>
  <c r="T26" i="2"/>
  <c r="T45" i="2" s="1"/>
  <c r="C45" i="2"/>
  <c r="Z26" i="23"/>
  <c r="X45" i="23"/>
  <c r="Z45" i="23" s="1"/>
  <c r="D45" i="22"/>
  <c r="L45" i="22"/>
  <c r="F45" i="22"/>
  <c r="V45" i="20"/>
  <c r="E45" i="18"/>
  <c r="Z26" i="1"/>
  <c r="X45" i="1"/>
  <c r="Z45" i="1" s="1"/>
  <c r="G45" i="22"/>
  <c r="C45" i="1"/>
  <c r="Z26" i="20"/>
  <c r="D45" i="1"/>
  <c r="L45" i="1"/>
  <c r="K45" i="1"/>
  <c r="W45" i="22"/>
  <c r="M45" i="1"/>
  <c r="S45" i="1"/>
  <c r="D45" i="23"/>
  <c r="L45" i="23"/>
  <c r="T45" i="23"/>
  <c r="V45" i="22"/>
  <c r="G45" i="21"/>
  <c r="O45" i="21"/>
  <c r="S45" i="21"/>
  <c r="U45" i="20"/>
  <c r="C45" i="19"/>
  <c r="K45" i="19"/>
  <c r="N45" i="1"/>
  <c r="M45" i="23"/>
  <c r="T45" i="19"/>
  <c r="N45" i="22"/>
  <c r="T45" i="1"/>
  <c r="O45" i="22"/>
  <c r="E45" i="1"/>
  <c r="U45" i="1"/>
  <c r="V45" i="1"/>
  <c r="AA45" i="1"/>
  <c r="E45" i="23"/>
  <c r="U45" i="23"/>
  <c r="X45" i="21"/>
  <c r="Z26" i="21"/>
  <c r="O45" i="1"/>
  <c r="W45" i="1"/>
  <c r="F45" i="23"/>
  <c r="N45" i="23"/>
  <c r="V45" i="23"/>
  <c r="J45" i="22"/>
  <c r="R45" i="22"/>
  <c r="Y45" i="21"/>
  <c r="AA45" i="21"/>
  <c r="L45" i="20"/>
  <c r="E45" i="20"/>
  <c r="N45" i="20"/>
  <c r="X44" i="19"/>
  <c r="Z44" i="19" s="1"/>
  <c r="Z37" i="19"/>
  <c r="X44" i="17"/>
  <c r="Z44" i="17" s="1"/>
  <c r="Z37" i="17"/>
  <c r="Z43" i="23"/>
  <c r="J26" i="19"/>
  <c r="J45" i="19" s="1"/>
  <c r="R26" i="19"/>
  <c r="R45" i="19" s="1"/>
  <c r="Z13" i="19"/>
  <c r="X26" i="19"/>
  <c r="F45" i="17"/>
  <c r="N45" i="17"/>
  <c r="V45" i="17"/>
  <c r="E45" i="14"/>
  <c r="U45" i="14"/>
  <c r="Y26" i="17"/>
  <c r="Y45" i="17" s="1"/>
  <c r="F45" i="21"/>
  <c r="N45" i="21"/>
  <c r="V45" i="21"/>
  <c r="F45" i="20"/>
  <c r="F45" i="18"/>
  <c r="N45" i="18"/>
  <c r="V45" i="18"/>
  <c r="H45" i="17"/>
  <c r="P45" i="17"/>
  <c r="F45" i="12"/>
  <c r="Z25" i="16"/>
  <c r="X26" i="16"/>
  <c r="F45" i="15"/>
  <c r="N45" i="15"/>
  <c r="V45" i="15"/>
  <c r="Z13" i="1"/>
  <c r="X26" i="22"/>
  <c r="Z13" i="21"/>
  <c r="F45" i="19"/>
  <c r="X44" i="18"/>
  <c r="Z44" i="18" s="1"/>
  <c r="Z37" i="18"/>
  <c r="R45" i="17"/>
  <c r="Z25" i="17"/>
  <c r="Y26" i="16"/>
  <c r="Y45" i="16" s="1"/>
  <c r="Z13" i="16"/>
  <c r="G45" i="15"/>
  <c r="O45" i="15"/>
  <c r="W45" i="15"/>
  <c r="G45" i="13"/>
  <c r="O45" i="13"/>
  <c r="Z13" i="23"/>
  <c r="X44" i="20"/>
  <c r="Z44" i="20" s="1"/>
  <c r="Z37" i="20"/>
  <c r="J45" i="18"/>
  <c r="R45" i="18"/>
  <c r="X26" i="18"/>
  <c r="R45" i="16"/>
  <c r="H45" i="15"/>
  <c r="P45" i="15"/>
  <c r="Q44" i="21"/>
  <c r="Q45" i="21" s="1"/>
  <c r="Y44" i="21"/>
  <c r="J26" i="20"/>
  <c r="J45" i="20" s="1"/>
  <c r="R26" i="20"/>
  <c r="R45" i="20" s="1"/>
  <c r="Z13" i="20"/>
  <c r="V45" i="8"/>
  <c r="X44" i="8"/>
  <c r="Z44" i="8" s="1"/>
  <c r="Z37" i="8"/>
  <c r="D26" i="14"/>
  <c r="D45" i="14" s="1"/>
  <c r="L26" i="14"/>
  <c r="L45" i="14" s="1"/>
  <c r="T26" i="14"/>
  <c r="T45" i="14" s="1"/>
  <c r="D26" i="13"/>
  <c r="D45" i="13" s="1"/>
  <c r="L26" i="13"/>
  <c r="L45" i="13" s="1"/>
  <c r="T26" i="13"/>
  <c r="T45" i="13" s="1"/>
  <c r="X44" i="13"/>
  <c r="Z44" i="13" s="1"/>
  <c r="F44" i="12"/>
  <c r="N44" i="12"/>
  <c r="N45" i="12" s="1"/>
  <c r="V44" i="12"/>
  <c r="V45" i="12" s="1"/>
  <c r="X44" i="12"/>
  <c r="Z44" i="12" s="1"/>
  <c r="X45" i="11"/>
  <c r="H45" i="9"/>
  <c r="U45" i="10"/>
  <c r="Z13" i="15"/>
  <c r="X26" i="15"/>
  <c r="F26" i="14"/>
  <c r="N26" i="14"/>
  <c r="N45" i="14" s="1"/>
  <c r="V26" i="14"/>
  <c r="V45" i="14" s="1"/>
  <c r="F26" i="13"/>
  <c r="F45" i="13" s="1"/>
  <c r="N26" i="13"/>
  <c r="V26" i="13"/>
  <c r="V45" i="13" s="1"/>
  <c r="X45" i="13"/>
  <c r="H45" i="12"/>
  <c r="J45" i="9"/>
  <c r="H45" i="14"/>
  <c r="X45" i="14"/>
  <c r="J45" i="13"/>
  <c r="J45" i="12"/>
  <c r="I45" i="11"/>
  <c r="Q45" i="11"/>
  <c r="I44" i="14"/>
  <c r="Q44" i="14"/>
  <c r="Y44" i="14"/>
  <c r="Z44" i="14" s="1"/>
  <c r="Z37" i="13"/>
  <c r="J45" i="11"/>
  <c r="R45" i="11"/>
  <c r="Y26" i="11"/>
  <c r="Y45" i="11" s="1"/>
  <c r="Z25" i="11"/>
  <c r="C45" i="8"/>
  <c r="S45" i="8"/>
  <c r="AA45" i="8"/>
  <c r="Z37" i="16"/>
  <c r="Z37" i="15"/>
  <c r="I26" i="14"/>
  <c r="Q26" i="14"/>
  <c r="Y26" i="14"/>
  <c r="C44" i="13"/>
  <c r="C45" i="13" s="1"/>
  <c r="K44" i="13"/>
  <c r="K45" i="13" s="1"/>
  <c r="S44" i="13"/>
  <c r="S45" i="13" s="1"/>
  <c r="Y45" i="12"/>
  <c r="C44" i="12"/>
  <c r="C45" i="12" s="1"/>
  <c r="K44" i="12"/>
  <c r="K45" i="12" s="1"/>
  <c r="S44" i="12"/>
  <c r="AA45" i="11"/>
  <c r="L45" i="9"/>
  <c r="I45" i="7"/>
  <c r="C44" i="14"/>
  <c r="C45" i="14" s="1"/>
  <c r="K44" i="14"/>
  <c r="S44" i="14"/>
  <c r="S45" i="14" s="1"/>
  <c r="Y26" i="13"/>
  <c r="Z25" i="13"/>
  <c r="P45" i="13"/>
  <c r="P45" i="12"/>
  <c r="D26" i="11"/>
  <c r="D45" i="11" s="1"/>
  <c r="L26" i="11"/>
  <c r="L45" i="11" s="1"/>
  <c r="T26" i="11"/>
  <c r="T45" i="11" s="1"/>
  <c r="C45" i="11"/>
  <c r="K45" i="11"/>
  <c r="J45" i="10"/>
  <c r="R45" i="10"/>
  <c r="Q45" i="10"/>
  <c r="Y45" i="10"/>
  <c r="N45" i="9"/>
  <c r="R45" i="9"/>
  <c r="Z26" i="5"/>
  <c r="X45" i="5"/>
  <c r="X26" i="7"/>
  <c r="Z13" i="7"/>
  <c r="K45" i="7"/>
  <c r="J44" i="7"/>
  <c r="J45" i="7" s="1"/>
  <c r="R44" i="7"/>
  <c r="R45" i="7" s="1"/>
  <c r="I45" i="6"/>
  <c r="Y45" i="6"/>
  <c r="Q45" i="5"/>
  <c r="X26" i="6"/>
  <c r="Z13" i="6"/>
  <c r="K45" i="6"/>
  <c r="AA45" i="6"/>
  <c r="Z37" i="11"/>
  <c r="X44" i="11"/>
  <c r="Z44" i="11" s="1"/>
  <c r="X44" i="10"/>
  <c r="Z44" i="10" s="1"/>
  <c r="Q45" i="8"/>
  <c r="X45" i="2"/>
  <c r="Z26" i="2"/>
  <c r="X26" i="9"/>
  <c r="Z13" i="9"/>
  <c r="D44" i="8"/>
  <c r="D45" i="8" s="1"/>
  <c r="L44" i="8"/>
  <c r="L45" i="8" s="1"/>
  <c r="T44" i="8"/>
  <c r="T45" i="8" s="1"/>
  <c r="Q45" i="7"/>
  <c r="D44" i="6"/>
  <c r="D45" i="6" s="1"/>
  <c r="L44" i="6"/>
  <c r="L45" i="6" s="1"/>
  <c r="T44" i="6"/>
  <c r="T45" i="6" s="1"/>
  <c r="Y45" i="5"/>
  <c r="X45" i="4"/>
  <c r="Z26" i="4"/>
  <c r="X45" i="3"/>
  <c r="Z26" i="3"/>
  <c r="Y45" i="2"/>
  <c r="AA45" i="9"/>
  <c r="Z37" i="9"/>
  <c r="C45" i="7"/>
  <c r="S45" i="7"/>
  <c r="Q45" i="6"/>
  <c r="E45" i="5"/>
  <c r="M45" i="5"/>
  <c r="U45" i="5"/>
  <c r="S45" i="9"/>
  <c r="I45" i="8"/>
  <c r="S45" i="6"/>
  <c r="I45" i="5"/>
  <c r="Z44" i="4"/>
  <c r="AA45" i="3"/>
  <c r="D44" i="9"/>
  <c r="D45" i="9" s="1"/>
  <c r="L44" i="9"/>
  <c r="T44" i="9"/>
  <c r="T45" i="9" s="1"/>
  <c r="Z50" i="9"/>
  <c r="X26" i="8"/>
  <c r="Z13" i="8"/>
  <c r="E45" i="6"/>
  <c r="M45" i="6"/>
  <c r="U45" i="6"/>
  <c r="K45" i="5"/>
  <c r="Z43" i="3"/>
  <c r="Z43" i="2"/>
  <c r="Z13" i="5"/>
  <c r="Z13" i="4"/>
  <c r="Z13" i="3"/>
  <c r="Z13" i="2"/>
  <c r="Z45" i="3" l="1"/>
  <c r="J45" i="3"/>
  <c r="J45" i="4"/>
  <c r="G45" i="14"/>
  <c r="S45" i="12"/>
  <c r="F45" i="14"/>
  <c r="T45" i="4"/>
  <c r="Z44" i="3"/>
  <c r="T45" i="3"/>
  <c r="D45" i="4"/>
  <c r="T45" i="21"/>
  <c r="O45" i="14"/>
  <c r="N45" i="13"/>
  <c r="L45" i="3"/>
  <c r="Z45" i="4"/>
  <c r="Z45" i="2"/>
  <c r="Z45" i="11"/>
  <c r="W45" i="14"/>
  <c r="D45" i="3"/>
  <c r="L45" i="21"/>
  <c r="Z26" i="9"/>
  <c r="X45" i="9"/>
  <c r="Z45" i="9" s="1"/>
  <c r="Z26" i="22"/>
  <c r="X45" i="22"/>
  <c r="Z45" i="22" s="1"/>
  <c r="X45" i="19"/>
  <c r="Z45" i="19" s="1"/>
  <c r="Z26" i="19"/>
  <c r="X45" i="20"/>
  <c r="Z45" i="20" s="1"/>
  <c r="X45" i="8"/>
  <c r="Z45" i="8" s="1"/>
  <c r="Z26" i="8"/>
  <c r="X45" i="16"/>
  <c r="Z45" i="16" s="1"/>
  <c r="Z26" i="16"/>
  <c r="Y45" i="14"/>
  <c r="Z45" i="14" s="1"/>
  <c r="Q45" i="14"/>
  <c r="Z26" i="6"/>
  <c r="X45" i="6"/>
  <c r="Z45" i="6" s="1"/>
  <c r="Z26" i="7"/>
  <c r="X45" i="7"/>
  <c r="Z45" i="7" s="1"/>
  <c r="I45" i="14"/>
  <c r="Z26" i="14"/>
  <c r="Z26" i="17"/>
  <c r="Z45" i="21"/>
  <c r="X45" i="18"/>
  <c r="Z45" i="18" s="1"/>
  <c r="Z26" i="18"/>
  <c r="X45" i="15"/>
  <c r="Z45" i="15" s="1"/>
  <c r="Z26" i="15"/>
  <c r="X45" i="17"/>
  <c r="Z45" i="17" s="1"/>
  <c r="Z45" i="5"/>
  <c r="X45" i="10"/>
  <c r="Z45" i="10" s="1"/>
  <c r="Y45" i="13"/>
  <c r="Z45" i="13" s="1"/>
  <c r="Z26" i="13"/>
  <c r="X45" i="12"/>
  <c r="Z45" i="12" s="1"/>
  <c r="Z26" i="11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<sst xmlns="http://schemas.openxmlformats.org/spreadsheetml/2006/main" count="2990" uniqueCount="102">
  <si>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</si>
  <si>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</si>
  <si>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</si>
  <si>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</si>
  <si>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</si>
  <si>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</si>
  <si>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</si>
  <si>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</si>
  <si>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</si>
  <si>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</si>
  <si>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</si>
  <si>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</si>
  <si>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</si>
  <si>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</si>
  <si>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</si>
  <si>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</si>
  <si>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</si>
  <si>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</si>
  <si>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</si>
  <si>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</si>
  <si>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</si>
  <si>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</si>
  <si>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</si>
  <si>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</si>
  <si>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</si>
  <si>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</si>
  <si>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</si>
  <si>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</si>
  <si>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</si>
  <si>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</si>
  <si>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</si>
  <si>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</si>
  <si>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</si>
  <si>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</si>
  <si>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</si>
  <si>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</si>
  <si>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</si>
  <si>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</si>
  <si>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</si>
  <si>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</si>
  <si>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</si>
  <si>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</si>
  <si>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</si>
  <si>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</si>
  <si>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</si>
  <si>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</si>
  <si>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</si>
  <si>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</si>
  <si>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</si>
  <si>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</si>
  <si>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</si>
  <si>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</si>
  <si>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</si>
  <si>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</si>
  <si>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</si>
  <si>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</si>
  <si>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</si>
  <si>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</si>
  <si>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</si>
  <si>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</si>
  <si>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</si>
  <si>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</si>
  <si>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</si>
  <si>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</si>
  <si>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</si>
  <si>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</si>
  <si>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</si>
  <si>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</si>
  <si>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</si>
  <si>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</si>
  <si>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</si>
  <si>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</si>
  <si>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</si>
  <si>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</si>
  <si>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</si>
  <si>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</si>
  <si>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Waste management                                   ) for 3rd Quarter ended 31 March 2024 (Figures Finalised as at 2024/04/26)</t>
  </si>
  <si>
    <t>North West: Rustenburg (NW373) - Table C6 Quarterly Budget Statement - Financial Position ( Waste management                                   ) for 3rd Quarter ended 31 March 2024 (Figures Finalised as at 2024/04/26)</t>
  </si>
  <si>
    <t>North West: Kgetlengrivier (NW374) - Table C6 Quarterly Budget Statement - Financial Position ( Waste management                                   ) for 3rd Quarter ended 31 March 2024 (Figures Finalised as at 2024/04/26)</t>
  </si>
  <si>
    <t>North West: Moses Kotane (NW375) - Table C6 Quarterly Budget Statement - Financial Position ( Waste management                                   ) for 3rd Quarter ended 31 March 2024 (Figures Finalised as at 2024/04/26)</t>
  </si>
  <si>
    <t>North West: Bojanala Platinum (DC37) - Table C6 Quarterly Budget Statement - Financial Position ( Waste management                                   ) for 3rd Quarter ended 31 March 2024 (Figures Finalised as at 2024/04/26)</t>
  </si>
  <si>
    <t>North West: Ratlou (NW381) - Table C6 Quarterly Budget Statement - Financial Position ( Waste management                                   ) for 3rd Quarter ended 31 March 2024 (Figures Finalised as at 2024/04/26)</t>
  </si>
  <si>
    <t>North West: Tswaing (NW382) - Table C6 Quarterly Budget Statement - Financial Position ( Waste management                                   ) for 3rd Quarter ended 31 March 2024 (Figures Finalised as at 2024/04/26)</t>
  </si>
  <si>
    <t>North West: Mafikeng (NW383) - Table C6 Quarterly Budget Statement - Financial Position ( Waste management                                   ) for 3rd Quarter ended 31 March 2024 (Figures Finalised as at 2024/04/26)</t>
  </si>
  <si>
    <t>North West: Ditsobotla (NW384) - Table C6 Quarterly Budget Statement - Financial Position ( Waste management                                   ) for 3rd Quarter ended 31 March 2024 (Figures Finalised as at 2024/04/26)</t>
  </si>
  <si>
    <t>North West: Ramotshere Moiloa (NW385) - Table C6 Quarterly Budget Statement - Financial Position ( Waste management                                   ) for 3rd Quarter ended 31 March 2024 (Figures Finalised as at 2024/04/26)</t>
  </si>
  <si>
    <t>North West: Ngaka Modiri Molema (DC38) - Table C6 Quarterly Budget Statement - Financial Position ( Waste management                                   ) for 3rd Quarter ended 31 March 2024 (Figures Finalised as at 2024/04/26)</t>
  </si>
  <si>
    <t>North West: Naledi (NW) (NW392) - Table C6 Quarterly Budget Statement - Financial Position ( Waste management                                   ) for 3rd Quarter ended 31 March 2024 (Figures Finalised as at 2024/04/26)</t>
  </si>
  <si>
    <t>North West: Mamusa (NW393) - Table C6 Quarterly Budget Statement - Financial Position ( Waste management                                   ) for 3rd Quarter ended 31 March 2024 (Figures Finalised as at 2024/04/26)</t>
  </si>
  <si>
    <t>North West: Greater Taung (NW394) - Table C6 Quarterly Budget Statement - Financial Position ( Waste management                                   ) for 3rd Quarter ended 31 March 2024 (Figures Finalised as at 2024/04/26)</t>
  </si>
  <si>
    <t>North West: Lekwa-Teemane (NW396) - Table C6 Quarterly Budget Statement - Financial Position ( Waste management                                   ) for 3rd Quarter ended 31 March 2024 (Figures Finalised as at 2024/04/26)</t>
  </si>
  <si>
    <t>North West: Kagisano-Molopo (NW397) - Table C6 Quarterly Budget Statement - Financial Position ( Waste management                                   ) for 3rd Quarter ended 31 March 2024 (Figures Finalised as at 2024/04/26)</t>
  </si>
  <si>
    <t>North West: Dr Ruth Segomotsi Mompati (DC39) - Table C6 Quarterly Budget Statement - Financial Position ( Waste management                                   ) for 3rd Quarter ended 31 March 2024 (Figures Finalised as at 2024/04/26)</t>
  </si>
  <si>
    <t>North West: City of Matlosana (NW403) - Table C6 Quarterly Budget Statement - Financial Position ( Waste management                                   ) for 3rd Quarter ended 31 March 2024 (Figures Finalised as at 2024/04/26)</t>
  </si>
  <si>
    <t>North West: Maquassi Hills (NW404) - Table C6 Quarterly Budget Statement - Financial Position ( Waste management                                   ) for 3rd Quarter ended 31 March 2024 (Figures Finalised as at 2024/04/26)</t>
  </si>
  <si>
    <t>North West: J B Marks (NW405) - Table C6 Quarterly Budget Statement - Financial Position ( Waste management                                   ) for 3rd Quarter ended 31 March 2024 (Figures Finalised as at 2024/04/26)</t>
  </si>
  <si>
    <t>North West: Dr Kenneth Kaunda (DC40) - Table C6 Quarterly Budget Statement - Financial Position ( Waste management                                   ) for 3rd Quarter ended 31 March 2024 (Figures Finalised as at 2024/04/26)</t>
  </si>
  <si>
    <t>Summary - Table C6 Quarterly Budget Statement - Financial Position ( Waste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</si>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</sst>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192844994</v>
      </c>
      <c r="D6" s="18"/>
      <c r="E6" s="19">
        <v>245280609</v>
      </c>
      <c r="F6" s="20">
        <v>299608470</v>
      </c>
      <c r="G6" s="20">
        <v>180504180</v>
      </c>
      <c r="H6" s="20">
        <v>6998054</v>
      </c>
      <c r="I6" s="20">
        <v>3847940</v>
      </c>
      <c r="J6" s="20">
        <v>191350174</v>
      </c>
      <c r="K6" s="20">
        <v>5803212</v>
      </c>
      <c r="L6" s="20">
        <v>5602510</v>
      </c>
      <c r="M6" s="20">
        <v>1936931</v>
      </c>
      <c r="N6" s="20">
        <v>13342653</v>
      </c>
      <c r="O6" s="20">
        <v>-282303</v>
      </c>
      <c r="P6" s="20">
        <v>-2261924</v>
      </c>
      <c r="Q6" s="20">
        <v>3751873</v>
      </c>
      <c r="R6" s="20">
        <v>1207646</v>
      </c>
      <c r="S6" s="20"/>
      <c r="T6" s="20"/>
      <c r="U6" s="20"/>
      <c r="V6" s="20"/>
      <c r="W6" s="20">
        <v>205900473</v>
      </c>
      <c r="X6" s="20">
        <v>221142265</v>
      </c>
      <c r="Y6" s="20">
        <v>-15241792</v>
      </c>
      <c r="Z6" s="21">
        <v>-6.8923016592961099</v>
      </c>
      <c r="AA6" s="22">
        <v>299608470</v>
      </c>
    </row>
    <row r="7" spans="1:27" x14ac:dyDescent="0.25">
      <c r="A7" s="23" t="s">
        <v>35</v>
      </c>
      <c r="B7" s="17" t="s">
        <v>32</v>
      </c>
      <c r="C7" s="18">
        <v>1129034887</v>
      </c>
      <c r="D7" s="18"/>
      <c r="E7" s="19">
        <v>63189578</v>
      </c>
      <c r="F7" s="20">
        <v>-20223752</v>
      </c>
      <c r="G7" s="20">
        <v>386248255</v>
      </c>
      <c r="H7" s="20">
        <v>-40914022</v>
      </c>
      <c r="I7" s="20">
        <v>123138626</v>
      </c>
      <c r="J7" s="20">
        <v>468472859</v>
      </c>
      <c r="K7" s="20">
        <v>-211884702</v>
      </c>
      <c r="L7" s="20">
        <v>328488688</v>
      </c>
      <c r="M7" s="20">
        <v>57245244</v>
      </c>
      <c r="N7" s="20">
        <v>173849230</v>
      </c>
      <c r="O7" s="20">
        <v>53301597</v>
      </c>
      <c r="P7" s="20">
        <v>126766743</v>
      </c>
      <c r="Q7" s="20">
        <v>53405341</v>
      </c>
      <c r="R7" s="20">
        <v>233473681</v>
      </c>
      <c r="S7" s="20"/>
      <c r="T7" s="20"/>
      <c r="U7" s="20"/>
      <c r="V7" s="20"/>
      <c r="W7" s="20">
        <v>875795770</v>
      </c>
      <c r="X7" s="20">
        <v>-19933681</v>
      </c>
      <c r="Y7" s="20">
        <v>895729451</v>
      </c>
      <c r="Z7" s="21">
        <v>-4493.5476342778838</v>
      </c>
      <c r="AA7" s="22">
        <v>-20223752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5792749</v>
      </c>
      <c r="G8" s="20"/>
      <c r="H8" s="20">
        <v>38163</v>
      </c>
      <c r="I8" s="20"/>
      <c r="J8" s="20">
        <v>38163</v>
      </c>
      <c r="K8" s="20"/>
      <c r="L8" s="20">
        <v>5754586</v>
      </c>
      <c r="M8" s="20"/>
      <c r="N8" s="20">
        <v>5754586</v>
      </c>
      <c r="O8" s="20"/>
      <c r="P8" s="20"/>
      <c r="Q8" s="20"/>
      <c r="R8" s="20"/>
      <c r="S8" s="20"/>
      <c r="T8" s="20"/>
      <c r="U8" s="20"/>
      <c r="V8" s="20"/>
      <c r="W8" s="20">
        <v>5792749</v>
      </c>
      <c r="X8" s="20">
        <v>5792749</v>
      </c>
      <c r="Y8" s="20"/>
      <c r="Z8" s="21"/>
      <c r="AA8" s="22">
        <v>5792749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-14380633</v>
      </c>
      <c r="D10" s="18"/>
      <c r="E10" s="19">
        <v>81355677</v>
      </c>
      <c r="F10" s="20">
        <v>-9429092</v>
      </c>
      <c r="G10" s="20">
        <v>-14708952</v>
      </c>
      <c r="H10" s="20">
        <v>-505075</v>
      </c>
      <c r="I10" s="20">
        <v>-297735</v>
      </c>
      <c r="J10" s="20">
        <v>-15511762</v>
      </c>
      <c r="K10" s="20">
        <v>-359209</v>
      </c>
      <c r="L10" s="20">
        <v>-165052</v>
      </c>
      <c r="M10" s="20">
        <v>-63945</v>
      </c>
      <c r="N10" s="20">
        <v>-588206</v>
      </c>
      <c r="O10" s="20"/>
      <c r="P10" s="20">
        <v>-200605</v>
      </c>
      <c r="Q10" s="20">
        <v>-847770</v>
      </c>
      <c r="R10" s="20">
        <v>-1048375</v>
      </c>
      <c r="S10" s="20"/>
      <c r="T10" s="20"/>
      <c r="U10" s="20"/>
      <c r="V10" s="20"/>
      <c r="W10" s="20">
        <v>-17148343</v>
      </c>
      <c r="X10" s="20">
        <v>-6910085</v>
      </c>
      <c r="Y10" s="20">
        <v>-10238258</v>
      </c>
      <c r="Z10" s="21">
        <v>148.16399508833828</v>
      </c>
      <c r="AA10" s="22">
        <v>-9429092</v>
      </c>
    </row>
    <row r="11" spans="1:27" x14ac:dyDescent="0.25">
      <c r="A11" s="23" t="s">
        <v>39</v>
      </c>
      <c r="B11" s="17" t="s">
        <v>32</v>
      </c>
      <c r="C11" s="18">
        <v>6056552</v>
      </c>
      <c r="D11" s="18"/>
      <c r="E11" s="19">
        <v>13302952</v>
      </c>
      <c r="F11" s="20">
        <v>12744208</v>
      </c>
      <c r="G11" s="24">
        <v>5752645</v>
      </c>
      <c r="H11" s="24">
        <v>13620</v>
      </c>
      <c r="I11" s="24">
        <v>62400</v>
      </c>
      <c r="J11" s="20">
        <v>5828665</v>
      </c>
      <c r="K11" s="24">
        <v>328013</v>
      </c>
      <c r="L11" s="24">
        <v>-52595</v>
      </c>
      <c r="M11" s="20">
        <v>37771</v>
      </c>
      <c r="N11" s="24">
        <v>313189</v>
      </c>
      <c r="O11" s="24">
        <v>2066</v>
      </c>
      <c r="P11" s="24">
        <v>46770</v>
      </c>
      <c r="Q11" s="20">
        <v>-12841</v>
      </c>
      <c r="R11" s="24">
        <v>35995</v>
      </c>
      <c r="S11" s="24"/>
      <c r="T11" s="20"/>
      <c r="U11" s="24"/>
      <c r="V11" s="24"/>
      <c r="W11" s="24">
        <v>6177849</v>
      </c>
      <c r="X11" s="20">
        <v>9578852</v>
      </c>
      <c r="Y11" s="24">
        <v>-3401003</v>
      </c>
      <c r="Z11" s="25">
        <v>-35.505329866251195</v>
      </c>
      <c r="AA11" s="26">
        <v>12744208</v>
      </c>
    </row>
    <row r="12" spans="1:27" x14ac:dyDescent="0.25">
      <c r="A12" s="23" t="s">
        <v>40</v>
      </c>
      <c r="B12" s="17" t="s">
        <v>32</v>
      </c>
      <c r="C12" s="18">
        <v>-12757</v>
      </c>
      <c r="D12" s="18"/>
      <c r="E12" s="19">
        <v>-210</v>
      </c>
      <c r="F12" s="20">
        <v>-210</v>
      </c>
      <c r="G12" s="20">
        <v>-12547</v>
      </c>
      <c r="H12" s="20"/>
      <c r="I12" s="20"/>
      <c r="J12" s="20">
        <v>-12547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-12547</v>
      </c>
      <c r="X12" s="20">
        <v>-210</v>
      </c>
      <c r="Y12" s="20">
        <v>-12337</v>
      </c>
      <c r="Z12" s="21">
        <v>5874.7619047619046</v>
      </c>
      <c r="AA12" s="22">
        <v>-210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1313543043</v>
      </c>
      <c r="D13" s="29">
        <f>SUM(D6:D12)</f>
        <v>0</v>
      </c>
      <c r="E13" s="30">
        <f t="shared" si="0"/>
        <v>403128606</v>
      </c>
      <c r="F13" s="31">
        <f t="shared" si="0"/>
        <v>288492373</v>
      </c>
      <c r="G13" s="31">
        <f t="shared" si="0"/>
        <v>557783581</v>
      </c>
      <c r="H13" s="31">
        <f t="shared" si="0"/>
        <v>-34369260</v>
      </c>
      <c r="I13" s="31">
        <f t="shared" si="0"/>
        <v>126751231</v>
      </c>
      <c r="J13" s="31">
        <f t="shared" si="0"/>
        <v>650165552</v>
      </c>
      <c r="K13" s="31">
        <f t="shared" si="0"/>
        <v>-206112686</v>
      </c>
      <c r="L13" s="31">
        <f t="shared" si="0"/>
        <v>339628137</v>
      </c>
      <c r="M13" s="31">
        <f t="shared" si="0"/>
        <v>59156001</v>
      </c>
      <c r="N13" s="31">
        <f t="shared" si="0"/>
        <v>192671452</v>
      </c>
      <c r="O13" s="31">
        <f t="shared" si="0"/>
        <v>53021360</v>
      </c>
      <c r="P13" s="31">
        <f t="shared" si="0"/>
        <v>124350984</v>
      </c>
      <c r="Q13" s="31">
        <f t="shared" si="0"/>
        <v>56296603</v>
      </c>
      <c r="R13" s="31">
        <f t="shared" si="0"/>
        <v>233668947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1076505951</v>
      </c>
      <c r="X13" s="31">
        <f t="shared" si="0"/>
        <v>209669890</v>
      </c>
      <c r="Y13" s="31">
        <f t="shared" si="0"/>
        <v>866836061</v>
      </c>
      <c r="Z13" s="32">
        <f>+IF(X13&lt;&gt;0,+(Y13/X13)*100,0)</f>
        <v>413.42896731619402</v>
      </c>
      <c r="AA13" s="33">
        <f>SUM(AA6:AA12)</f>
        <v>288492373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-1128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-846</v>
      </c>
      <c r="Y15" s="20">
        <v>846</v>
      </c>
      <c r="Z15" s="21">
        <v>-100</v>
      </c>
      <c r="AA15" s="22">
        <v>-1128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1722688727</v>
      </c>
      <c r="D17" s="18"/>
      <c r="E17" s="19">
        <v>5229023532</v>
      </c>
      <c r="F17" s="20">
        <v>5189568782</v>
      </c>
      <c r="G17" s="24">
        <v>160338586</v>
      </c>
      <c r="H17" s="24">
        <v>21199960</v>
      </c>
      <c r="I17" s="24">
        <v>3731254845</v>
      </c>
      <c r="J17" s="20">
        <v>3912793391</v>
      </c>
      <c r="K17" s="24">
        <v>-38947744</v>
      </c>
      <c r="L17" s="24">
        <v>15664213</v>
      </c>
      <c r="M17" s="20">
        <v>-5919482</v>
      </c>
      <c r="N17" s="24">
        <v>-29203013</v>
      </c>
      <c r="O17" s="24">
        <v>-2852851</v>
      </c>
      <c r="P17" s="24">
        <v>18117412</v>
      </c>
      <c r="Q17" s="20">
        <v>1837363</v>
      </c>
      <c r="R17" s="24">
        <v>17101924</v>
      </c>
      <c r="S17" s="24"/>
      <c r="T17" s="20"/>
      <c r="U17" s="24"/>
      <c r="V17" s="24"/>
      <c r="W17" s="24">
        <v>3900692302</v>
      </c>
      <c r="X17" s="20">
        <v>4349622080</v>
      </c>
      <c r="Y17" s="24">
        <v>-448929778</v>
      </c>
      <c r="Z17" s="25">
        <v>-10.321121461660411</v>
      </c>
      <c r="AA17" s="26">
        <v>5189568782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953000</v>
      </c>
      <c r="D20" s="18"/>
      <c r="E20" s="19">
        <v>1039704</v>
      </c>
      <c r="F20" s="20">
        <v>1039704</v>
      </c>
      <c r="G20" s="20"/>
      <c r="H20" s="20"/>
      <c r="I20" s="20">
        <v>953000</v>
      </c>
      <c r="J20" s="20">
        <v>953000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>
        <v>779778</v>
      </c>
      <c r="Y20" s="20">
        <v>173222</v>
      </c>
      <c r="Z20" s="21">
        <v>22.214271241302011</v>
      </c>
      <c r="AA20" s="22">
        <v>1039704</v>
      </c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1723641727</v>
      </c>
      <c r="D25" s="29">
        <f t="shared" ref="D25:Y25" si="1">SUM(D15:D24)</f>
        <v>0</v>
      </c>
      <c r="E25" s="35">
        <f t="shared" si="1"/>
        <v>5230063236</v>
      </c>
      <c r="F25" s="36">
        <f t="shared" si="1"/>
        <v>5190607358</v>
      </c>
      <c r="G25" s="36">
        <f t="shared" si="1"/>
        <v>160338586</v>
      </c>
      <c r="H25" s="36">
        <f t="shared" si="1"/>
        <v>21199960</v>
      </c>
      <c r="I25" s="36">
        <f t="shared" si="1"/>
        <v>3732207845</v>
      </c>
      <c r="J25" s="36">
        <f t="shared" si="1"/>
        <v>3913746391</v>
      </c>
      <c r="K25" s="36">
        <f t="shared" si="1"/>
        <v>-38947744</v>
      </c>
      <c r="L25" s="36">
        <f t="shared" si="1"/>
        <v>15664213</v>
      </c>
      <c r="M25" s="36">
        <f t="shared" si="1"/>
        <v>-5919482</v>
      </c>
      <c r="N25" s="36">
        <f t="shared" si="1"/>
        <v>-29203013</v>
      </c>
      <c r="O25" s="36">
        <f t="shared" si="1"/>
        <v>-2852851</v>
      </c>
      <c r="P25" s="36">
        <f t="shared" si="1"/>
        <v>18117412</v>
      </c>
      <c r="Q25" s="36">
        <f t="shared" si="1"/>
        <v>1837363</v>
      </c>
      <c r="R25" s="36">
        <f t="shared" si="1"/>
        <v>17101924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3901645302</v>
      </c>
      <c r="X25" s="36">
        <f t="shared" si="1"/>
        <v>4350401012</v>
      </c>
      <c r="Y25" s="36">
        <f t="shared" si="1"/>
        <v>-448755710</v>
      </c>
      <c r="Z25" s="37">
        <f>+IF(X25&lt;&gt;0,+(Y25/X25)*100,0)</f>
        <v>-10.315272287822831</v>
      </c>
      <c r="AA25" s="38">
        <f>SUM(AA15:AA24)</f>
        <v>5190607358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3037184770</v>
      </c>
      <c r="D26" s="29">
        <f>+D13+D25</f>
        <v>0</v>
      </c>
      <c r="E26" s="30">
        <f t="shared" si="2"/>
        <v>5633191842</v>
      </c>
      <c r="F26" s="31">
        <f t="shared" si="2"/>
        <v>5479099731</v>
      </c>
      <c r="G26" s="31">
        <f t="shared" si="2"/>
        <v>718122167</v>
      </c>
      <c r="H26" s="31">
        <f t="shared" si="2"/>
        <v>-13169300</v>
      </c>
      <c r="I26" s="31">
        <f t="shared" si="2"/>
        <v>3858959076</v>
      </c>
      <c r="J26" s="31">
        <f t="shared" si="2"/>
        <v>4563911943</v>
      </c>
      <c r="K26" s="31">
        <f t="shared" si="2"/>
        <v>-245060430</v>
      </c>
      <c r="L26" s="31">
        <f t="shared" si="2"/>
        <v>355292350</v>
      </c>
      <c r="M26" s="31">
        <f t="shared" si="2"/>
        <v>53236519</v>
      </c>
      <c r="N26" s="31">
        <f t="shared" si="2"/>
        <v>163468439</v>
      </c>
      <c r="O26" s="31">
        <f t="shared" si="2"/>
        <v>50168509</v>
      </c>
      <c r="P26" s="31">
        <f t="shared" si="2"/>
        <v>142468396</v>
      </c>
      <c r="Q26" s="31">
        <f t="shared" si="2"/>
        <v>58133966</v>
      </c>
      <c r="R26" s="31">
        <f t="shared" si="2"/>
        <v>250770871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4978151253</v>
      </c>
      <c r="X26" s="31">
        <f t="shared" si="2"/>
        <v>4560070902</v>
      </c>
      <c r="Y26" s="31">
        <f t="shared" si="2"/>
        <v>418080351</v>
      </c>
      <c r="Z26" s="32">
        <f>+IF(X26&lt;&gt;0,+(Y26/X26)*100,0)</f>
        <v>9.1682861952131987</v>
      </c>
      <c r="AA26" s="33">
        <f>+AA13+AA25</f>
        <v>5479099731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-89487</v>
      </c>
      <c r="D31" s="18"/>
      <c r="E31" s="19">
        <v>-6749</v>
      </c>
      <c r="F31" s="20">
        <v>-7231</v>
      </c>
      <c r="G31" s="20">
        <v>-82381</v>
      </c>
      <c r="H31" s="20">
        <v>-2127</v>
      </c>
      <c r="I31" s="20">
        <v>-1757</v>
      </c>
      <c r="J31" s="20">
        <v>-86265</v>
      </c>
      <c r="K31" s="20">
        <v>-3270</v>
      </c>
      <c r="L31" s="20">
        <v>-2072</v>
      </c>
      <c r="M31" s="20">
        <v>-1183</v>
      </c>
      <c r="N31" s="20">
        <v>-6525</v>
      </c>
      <c r="O31" s="20">
        <v>-355</v>
      </c>
      <c r="P31" s="20">
        <v>-1350</v>
      </c>
      <c r="Q31" s="20">
        <v>-2254</v>
      </c>
      <c r="R31" s="20">
        <v>-3959</v>
      </c>
      <c r="S31" s="20"/>
      <c r="T31" s="20"/>
      <c r="U31" s="20"/>
      <c r="V31" s="20"/>
      <c r="W31" s="20">
        <v>-96749</v>
      </c>
      <c r="X31" s="20">
        <v>-7231</v>
      </c>
      <c r="Y31" s="20">
        <v>-89518</v>
      </c>
      <c r="Z31" s="21">
        <v>1237.975383764348</v>
      </c>
      <c r="AA31" s="22">
        <v>-7231</v>
      </c>
    </row>
    <row r="32" spans="1:27" x14ac:dyDescent="0.25">
      <c r="A32" s="23" t="s">
        <v>59</v>
      </c>
      <c r="B32" s="17" t="s">
        <v>32</v>
      </c>
      <c r="C32" s="18">
        <v>16874650</v>
      </c>
      <c r="D32" s="18"/>
      <c r="E32" s="19">
        <v>49348486</v>
      </c>
      <c r="F32" s="20">
        <v>59192626</v>
      </c>
      <c r="G32" s="20">
        <v>11276317</v>
      </c>
      <c r="H32" s="20">
        <v>-27565</v>
      </c>
      <c r="I32" s="20">
        <v>-127960</v>
      </c>
      <c r="J32" s="20">
        <v>11120792</v>
      </c>
      <c r="K32" s="20">
        <v>5167654</v>
      </c>
      <c r="L32" s="20">
        <v>-1658065</v>
      </c>
      <c r="M32" s="20">
        <v>111750</v>
      </c>
      <c r="N32" s="20">
        <v>3621339</v>
      </c>
      <c r="O32" s="20">
        <v>-374526</v>
      </c>
      <c r="P32" s="20">
        <v>-39510</v>
      </c>
      <c r="Q32" s="20">
        <v>828665</v>
      </c>
      <c r="R32" s="20">
        <v>414629</v>
      </c>
      <c r="S32" s="20"/>
      <c r="T32" s="20"/>
      <c r="U32" s="20"/>
      <c r="V32" s="20"/>
      <c r="W32" s="20">
        <v>15156760</v>
      </c>
      <c r="X32" s="20">
        <v>47248009</v>
      </c>
      <c r="Y32" s="20">
        <v>-32091249</v>
      </c>
      <c r="Z32" s="21">
        <v>-67.920849320867688</v>
      </c>
      <c r="AA32" s="22">
        <v>59192626</v>
      </c>
    </row>
    <row r="33" spans="1:27" x14ac:dyDescent="0.25">
      <c r="A33" s="23" t="s">
        <v>60</v>
      </c>
      <c r="B33" s="17" t="s">
        <v>32</v>
      </c>
      <c r="C33" s="18">
        <v>-23932847</v>
      </c>
      <c r="D33" s="18"/>
      <c r="E33" s="19">
        <v>38881088</v>
      </c>
      <c r="F33" s="20">
        <v>50637165</v>
      </c>
      <c r="G33" s="20">
        <v>-23932847</v>
      </c>
      <c r="H33" s="20">
        <v>428000</v>
      </c>
      <c r="I33" s="20">
        <v>-787396</v>
      </c>
      <c r="J33" s="20">
        <v>-24292243</v>
      </c>
      <c r="K33" s="20">
        <v>23560808</v>
      </c>
      <c r="L33" s="20">
        <v>-26657597</v>
      </c>
      <c r="M33" s="20">
        <v>-239025</v>
      </c>
      <c r="N33" s="20">
        <v>-3335814</v>
      </c>
      <c r="O33" s="20">
        <v>-1946775</v>
      </c>
      <c r="P33" s="20">
        <v>-5424133</v>
      </c>
      <c r="Q33" s="20">
        <v>-18825467</v>
      </c>
      <c r="R33" s="20">
        <v>-26196375</v>
      </c>
      <c r="S33" s="20"/>
      <c r="T33" s="20"/>
      <c r="U33" s="20"/>
      <c r="V33" s="20"/>
      <c r="W33" s="20">
        <v>-53824432</v>
      </c>
      <c r="X33" s="20">
        <v>38827621</v>
      </c>
      <c r="Y33" s="20">
        <v>-92652053</v>
      </c>
      <c r="Z33" s="21">
        <v>-238.62407897717966</v>
      </c>
      <c r="AA33" s="22">
        <v>50637165</v>
      </c>
    </row>
    <row r="34" spans="1:27" x14ac:dyDescent="0.25">
      <c r="A34" s="23" t="s">
        <v>61</v>
      </c>
      <c r="B34" s="17" t="s">
        <v>32</v>
      </c>
      <c r="C34" s="18">
        <v>249800913</v>
      </c>
      <c r="D34" s="18"/>
      <c r="E34" s="19">
        <v>174651220</v>
      </c>
      <c r="F34" s="20">
        <v>179928299</v>
      </c>
      <c r="G34" s="20">
        <v>204026763</v>
      </c>
      <c r="H34" s="20">
        <v>45158409</v>
      </c>
      <c r="I34" s="20"/>
      <c r="J34" s="20">
        <v>249185172</v>
      </c>
      <c r="K34" s="20">
        <v>-149760416</v>
      </c>
      <c r="L34" s="20">
        <v>149760416</v>
      </c>
      <c r="M34" s="20"/>
      <c r="N34" s="20"/>
      <c r="O34" s="20"/>
      <c r="P34" s="20"/>
      <c r="Q34" s="20">
        <v>29771342</v>
      </c>
      <c r="R34" s="20">
        <v>29771342</v>
      </c>
      <c r="S34" s="20"/>
      <c r="T34" s="20"/>
      <c r="U34" s="20"/>
      <c r="V34" s="20"/>
      <c r="W34" s="20">
        <v>278956514</v>
      </c>
      <c r="X34" s="20">
        <v>143806935</v>
      </c>
      <c r="Y34" s="20">
        <v>135149579</v>
      </c>
      <c r="Z34" s="21">
        <v>93.979875866209099</v>
      </c>
      <c r="AA34" s="22">
        <v>179928299</v>
      </c>
    </row>
    <row r="35" spans="1:27" x14ac:dyDescent="0.25">
      <c r="A35" s="23" t="s">
        <v>39</v>
      </c>
      <c r="B35" s="17" t="s">
        <v>32</v>
      </c>
      <c r="C35" s="18">
        <v>167320824</v>
      </c>
      <c r="D35" s="18"/>
      <c r="E35" s="19">
        <v>74306170</v>
      </c>
      <c r="F35" s="20">
        <v>74851223</v>
      </c>
      <c r="G35" s="20">
        <v>167574227</v>
      </c>
      <c r="H35" s="20">
        <v>3297241</v>
      </c>
      <c r="I35" s="20">
        <v>5969039</v>
      </c>
      <c r="J35" s="20">
        <v>176840507</v>
      </c>
      <c r="K35" s="20">
        <v>-63608280</v>
      </c>
      <c r="L35" s="20">
        <v>70076496</v>
      </c>
      <c r="M35" s="20">
        <v>2978247</v>
      </c>
      <c r="N35" s="20">
        <v>9446463</v>
      </c>
      <c r="O35" s="20">
        <v>2647144</v>
      </c>
      <c r="P35" s="20">
        <v>3007800</v>
      </c>
      <c r="Q35" s="20">
        <v>3115539</v>
      </c>
      <c r="R35" s="20">
        <v>8770483</v>
      </c>
      <c r="S35" s="20"/>
      <c r="T35" s="20"/>
      <c r="U35" s="20"/>
      <c r="V35" s="20"/>
      <c r="W35" s="20">
        <v>195057453</v>
      </c>
      <c r="X35" s="20">
        <v>64777319</v>
      </c>
      <c r="Y35" s="20">
        <v>130280134</v>
      </c>
      <c r="Z35" s="21">
        <v>201.11998460448785</v>
      </c>
      <c r="AA35" s="22">
        <v>74851223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409974053</v>
      </c>
      <c r="D37" s="29">
        <f t="shared" ref="D37:Y37" si="3">SUM(D29:D36)</f>
        <v>0</v>
      </c>
      <c r="E37" s="30">
        <f t="shared" si="3"/>
        <v>337180215</v>
      </c>
      <c r="F37" s="31">
        <f t="shared" si="3"/>
        <v>364602082</v>
      </c>
      <c r="G37" s="31">
        <f t="shared" si="3"/>
        <v>358862079</v>
      </c>
      <c r="H37" s="31">
        <f t="shared" si="3"/>
        <v>48853958</v>
      </c>
      <c r="I37" s="31">
        <f t="shared" si="3"/>
        <v>5051926</v>
      </c>
      <c r="J37" s="31">
        <f t="shared" si="3"/>
        <v>412767963</v>
      </c>
      <c r="K37" s="31">
        <f t="shared" si="3"/>
        <v>-184643504</v>
      </c>
      <c r="L37" s="31">
        <f t="shared" si="3"/>
        <v>191519178</v>
      </c>
      <c r="M37" s="31">
        <f t="shared" si="3"/>
        <v>2849789</v>
      </c>
      <c r="N37" s="31">
        <f t="shared" si="3"/>
        <v>9725463</v>
      </c>
      <c r="O37" s="31">
        <f t="shared" si="3"/>
        <v>325488</v>
      </c>
      <c r="P37" s="31">
        <f t="shared" si="3"/>
        <v>-2457193</v>
      </c>
      <c r="Q37" s="31">
        <f t="shared" si="3"/>
        <v>14887825</v>
      </c>
      <c r="R37" s="31">
        <f t="shared" si="3"/>
        <v>12756120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435249546</v>
      </c>
      <c r="X37" s="31">
        <f t="shared" si="3"/>
        <v>294652653</v>
      </c>
      <c r="Y37" s="31">
        <f t="shared" si="3"/>
        <v>140596893</v>
      </c>
      <c r="Z37" s="32">
        <f>+IF(X37&lt;&gt;0,+(Y37/X37)*100,0)</f>
        <v>47.716146984768535</v>
      </c>
      <c r="AA37" s="33">
        <f>SUM(AA29:AA36)</f>
        <v>364602082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32116204</v>
      </c>
      <c r="F39" s="20">
        <v>32116204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24087150</v>
      </c>
      <c r="Y39" s="20">
        <v>-24087150</v>
      </c>
      <c r="Z39" s="21">
        <v>-100</v>
      </c>
      <c r="AA39" s="22">
        <v>32116204</v>
      </c>
    </row>
    <row r="40" spans="1:27" x14ac:dyDescent="0.25">
      <c r="A40" s="23" t="s">
        <v>61</v>
      </c>
      <c r="B40" s="17" t="s">
        <v>32</v>
      </c>
      <c r="C40" s="18">
        <v>24740266</v>
      </c>
      <c r="D40" s="18"/>
      <c r="E40" s="19">
        <v>200799900</v>
      </c>
      <c r="F40" s="20">
        <v>200799900</v>
      </c>
      <c r="G40" s="20">
        <v>26927278</v>
      </c>
      <c r="H40" s="20">
        <v>-2187012</v>
      </c>
      <c r="I40" s="20"/>
      <c r="J40" s="20">
        <v>24740266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24740266</v>
      </c>
      <c r="X40" s="20">
        <v>150599925</v>
      </c>
      <c r="Y40" s="20">
        <v>-125859659</v>
      </c>
      <c r="Z40" s="21">
        <v>-83.572192350029397</v>
      </c>
      <c r="AA40" s="22">
        <v>200799900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24740266</v>
      </c>
      <c r="D43" s="29">
        <f t="shared" ref="D43:Y43" si="4">SUM(D39:D42)</f>
        <v>0</v>
      </c>
      <c r="E43" s="35">
        <f t="shared" si="4"/>
        <v>232916104</v>
      </c>
      <c r="F43" s="36">
        <f t="shared" si="4"/>
        <v>232916104</v>
      </c>
      <c r="G43" s="36">
        <f t="shared" si="4"/>
        <v>26927278</v>
      </c>
      <c r="H43" s="36">
        <f t="shared" si="4"/>
        <v>-2187012</v>
      </c>
      <c r="I43" s="36">
        <f t="shared" si="4"/>
        <v>0</v>
      </c>
      <c r="J43" s="36">
        <f t="shared" si="4"/>
        <v>24740266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24740266</v>
      </c>
      <c r="X43" s="36">
        <f t="shared" si="4"/>
        <v>174687075</v>
      </c>
      <c r="Y43" s="36">
        <f t="shared" si="4"/>
        <v>-149946809</v>
      </c>
      <c r="Z43" s="37">
        <f>+IF(X43&lt;&gt;0,+(Y43/X43)*100,0)</f>
        <v>-85.837380355701768</v>
      </c>
      <c r="AA43" s="38">
        <f>SUM(AA39:AA42)</f>
        <v>232916104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434714319</v>
      </c>
      <c r="D44" s="29">
        <f>+D37+D43</f>
        <v>0</v>
      </c>
      <c r="E44" s="30">
        <f t="shared" si="5"/>
        <v>570096319</v>
      </c>
      <c r="F44" s="31">
        <f t="shared" si="5"/>
        <v>597518186</v>
      </c>
      <c r="G44" s="31">
        <f t="shared" si="5"/>
        <v>385789357</v>
      </c>
      <c r="H44" s="31">
        <f t="shared" si="5"/>
        <v>46666946</v>
      </c>
      <c r="I44" s="31">
        <f t="shared" si="5"/>
        <v>5051926</v>
      </c>
      <c r="J44" s="31">
        <f t="shared" si="5"/>
        <v>437508229</v>
      </c>
      <c r="K44" s="31">
        <f t="shared" si="5"/>
        <v>-184643504</v>
      </c>
      <c r="L44" s="31">
        <f t="shared" si="5"/>
        <v>191519178</v>
      </c>
      <c r="M44" s="31">
        <f t="shared" si="5"/>
        <v>2849789</v>
      </c>
      <c r="N44" s="31">
        <f t="shared" si="5"/>
        <v>9725463</v>
      </c>
      <c r="O44" s="31">
        <f t="shared" si="5"/>
        <v>325488</v>
      </c>
      <c r="P44" s="31">
        <f t="shared" si="5"/>
        <v>-2457193</v>
      </c>
      <c r="Q44" s="31">
        <f t="shared" si="5"/>
        <v>14887825</v>
      </c>
      <c r="R44" s="31">
        <f t="shared" si="5"/>
        <v>12756120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459989812</v>
      </c>
      <c r="X44" s="31">
        <f t="shared" si="5"/>
        <v>469339728</v>
      </c>
      <c r="Y44" s="31">
        <f t="shared" si="5"/>
        <v>-9349916</v>
      </c>
      <c r="Z44" s="32">
        <f>+IF(X44&lt;&gt;0,+(Y44/X44)*100,0)</f>
        <v>-1.9921424593317187</v>
      </c>
      <c r="AA44" s="33">
        <f>+AA37+AA43</f>
        <v>597518186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2602470451</v>
      </c>
      <c r="D45" s="42">
        <f t="shared" si="6"/>
        <v>0</v>
      </c>
      <c r="E45" s="43">
        <f t="shared" si="6"/>
        <v>5063095523</v>
      </c>
      <c r="F45" s="44">
        <f t="shared" si="6"/>
        <v>4881581545</v>
      </c>
      <c r="G45" s="44">
        <f t="shared" si="6"/>
        <v>332332810</v>
      </c>
      <c r="H45" s="44">
        <f t="shared" si="6"/>
        <v>-59836246</v>
      </c>
      <c r="I45" s="44">
        <f t="shared" si="6"/>
        <v>3853907150</v>
      </c>
      <c r="J45" s="44">
        <f t="shared" si="6"/>
        <v>4126403714</v>
      </c>
      <c r="K45" s="44">
        <f t="shared" si="6"/>
        <v>-60416926</v>
      </c>
      <c r="L45" s="44">
        <f t="shared" si="6"/>
        <v>163773172</v>
      </c>
      <c r="M45" s="44">
        <f t="shared" si="6"/>
        <v>50386730</v>
      </c>
      <c r="N45" s="44">
        <f t="shared" si="6"/>
        <v>153742976</v>
      </c>
      <c r="O45" s="44">
        <f t="shared" si="6"/>
        <v>49843021</v>
      </c>
      <c r="P45" s="44">
        <f t="shared" si="6"/>
        <v>144925589</v>
      </c>
      <c r="Q45" s="44">
        <f t="shared" si="6"/>
        <v>43246141</v>
      </c>
      <c r="R45" s="44">
        <f t="shared" si="6"/>
        <v>238014751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4518161441</v>
      </c>
      <c r="X45" s="44">
        <f t="shared" si="6"/>
        <v>4090731174</v>
      </c>
      <c r="Y45" s="44">
        <f t="shared" si="6"/>
        <v>427430267</v>
      </c>
      <c r="Z45" s="45">
        <f>+IF(X45&lt;&gt;0,+(Y45/X45)*100,0)</f>
        <v>10.4487498400451</v>
      </c>
      <c r="AA45" s="46">
        <f>+AA26-AA44</f>
        <v>4881581545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304014871</v>
      </c>
      <c r="D47" s="18"/>
      <c r="E47" s="19">
        <v>4528500660</v>
      </c>
      <c r="F47" s="20">
        <v>4504885136</v>
      </c>
      <c r="G47" s="20">
        <v>194987874</v>
      </c>
      <c r="H47" s="20">
        <v>-33528462</v>
      </c>
      <c r="I47" s="20">
        <v>42399982</v>
      </c>
      <c r="J47" s="20">
        <v>203859394</v>
      </c>
      <c r="K47" s="20">
        <v>-376141464</v>
      </c>
      <c r="L47" s="20">
        <v>141680416</v>
      </c>
      <c r="M47" s="20">
        <v>309803329</v>
      </c>
      <c r="N47" s="20">
        <v>75342281</v>
      </c>
      <c r="O47" s="20">
        <v>153708</v>
      </c>
      <c r="P47" s="20">
        <v>124467418</v>
      </c>
      <c r="Q47" s="20">
        <v>6149716</v>
      </c>
      <c r="R47" s="20">
        <v>130770842</v>
      </c>
      <c r="S47" s="20"/>
      <c r="T47" s="20"/>
      <c r="U47" s="20"/>
      <c r="V47" s="20"/>
      <c r="W47" s="20">
        <v>409972517</v>
      </c>
      <c r="X47" s="20">
        <v>3387724822</v>
      </c>
      <c r="Y47" s="20">
        <v>-2977752305</v>
      </c>
      <c r="Z47" s="47">
        <v>-87.898293440552649</v>
      </c>
      <c r="AA47" s="22">
        <v>4504885136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304014871</v>
      </c>
      <c r="D50" s="50">
        <f t="shared" ref="D50:Y50" si="7">SUM(D47:D49)</f>
        <v>0</v>
      </c>
      <c r="E50" s="51">
        <f t="shared" si="7"/>
        <v>4528500660</v>
      </c>
      <c r="F50" s="52">
        <f t="shared" si="7"/>
        <v>4504885136</v>
      </c>
      <c r="G50" s="52">
        <f t="shared" si="7"/>
        <v>194987874</v>
      </c>
      <c r="H50" s="52">
        <f t="shared" si="7"/>
        <v>-33528462</v>
      </c>
      <c r="I50" s="52">
        <f t="shared" si="7"/>
        <v>42399982</v>
      </c>
      <c r="J50" s="52">
        <f t="shared" si="7"/>
        <v>203859394</v>
      </c>
      <c r="K50" s="52">
        <f t="shared" si="7"/>
        <v>-376141464</v>
      </c>
      <c r="L50" s="52">
        <f t="shared" si="7"/>
        <v>141680416</v>
      </c>
      <c r="M50" s="52">
        <f t="shared" si="7"/>
        <v>309803329</v>
      </c>
      <c r="N50" s="52">
        <f t="shared" si="7"/>
        <v>75342281</v>
      </c>
      <c r="O50" s="52">
        <f t="shared" si="7"/>
        <v>153708</v>
      </c>
      <c r="P50" s="52">
        <f t="shared" si="7"/>
        <v>124467418</v>
      </c>
      <c r="Q50" s="52">
        <f t="shared" si="7"/>
        <v>6149716</v>
      </c>
      <c r="R50" s="52">
        <f t="shared" si="7"/>
        <v>130770842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409972517</v>
      </c>
      <c r="X50" s="52">
        <f t="shared" si="7"/>
        <v>3387724822</v>
      </c>
      <c r="Y50" s="52">
        <f t="shared" si="7"/>
        <v>-2977752305</v>
      </c>
      <c r="Z50" s="53">
        <f>+IF(X50&lt;&gt;0,+(Y50/X50)*100,0)</f>
        <v>-87.898293440552649</v>
      </c>
      <c r="AA50" s="54">
        <f>SUM(AA47:AA49)</f>
        <v>4504885136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-1447086</v>
      </c>
      <c r="F6" s="20">
        <v>11843489</v>
      </c>
      <c r="G6" s="20">
        <v>6359</v>
      </c>
      <c r="H6" s="20">
        <v>10737</v>
      </c>
      <c r="I6" s="20">
        <v>3793</v>
      </c>
      <c r="J6" s="20">
        <v>20889</v>
      </c>
      <c r="K6" s="20">
        <v>42429</v>
      </c>
      <c r="L6" s="20">
        <v>29434</v>
      </c>
      <c r="M6" s="20">
        <v>14124</v>
      </c>
      <c r="N6" s="20">
        <v>85987</v>
      </c>
      <c r="O6" s="20">
        <v>3931</v>
      </c>
      <c r="P6" s="20">
        <v>50513</v>
      </c>
      <c r="Q6" s="20">
        <v>18088</v>
      </c>
      <c r="R6" s="20">
        <v>72532</v>
      </c>
      <c r="S6" s="20"/>
      <c r="T6" s="20"/>
      <c r="U6" s="20"/>
      <c r="V6" s="20"/>
      <c r="W6" s="20">
        <v>179408</v>
      </c>
      <c r="X6" s="20">
        <v>6559743</v>
      </c>
      <c r="Y6" s="20">
        <v>-6380335</v>
      </c>
      <c r="Z6" s="21">
        <v>-97.265014803171397</v>
      </c>
      <c r="AA6" s="22">
        <v>11843489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15505393</v>
      </c>
      <c r="G7" s="20">
        <v>2917875</v>
      </c>
      <c r="H7" s="20">
        <v>2920788</v>
      </c>
      <c r="I7" s="20">
        <v>2935188</v>
      </c>
      <c r="J7" s="20">
        <v>8773851</v>
      </c>
      <c r="K7" s="20">
        <v>2901140</v>
      </c>
      <c r="L7" s="20">
        <v>2629577</v>
      </c>
      <c r="M7" s="20">
        <v>2673686</v>
      </c>
      <c r="N7" s="20">
        <v>8204403</v>
      </c>
      <c r="O7" s="20">
        <v>1810581</v>
      </c>
      <c r="P7" s="20">
        <v>2646233</v>
      </c>
      <c r="Q7" s="20">
        <v>2670212</v>
      </c>
      <c r="R7" s="20">
        <v>7127026</v>
      </c>
      <c r="S7" s="20"/>
      <c r="T7" s="20"/>
      <c r="U7" s="20"/>
      <c r="V7" s="20"/>
      <c r="W7" s="20">
        <v>24105280</v>
      </c>
      <c r="X7" s="20">
        <v>30890054</v>
      </c>
      <c r="Y7" s="20">
        <v>-6784774</v>
      </c>
      <c r="Z7" s="21">
        <v>-21.964267203935609</v>
      </c>
      <c r="AA7" s="22">
        <v>15505393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5792749</v>
      </c>
      <c r="G8" s="20"/>
      <c r="H8" s="20">
        <v>38163</v>
      </c>
      <c r="I8" s="20"/>
      <c r="J8" s="20">
        <v>38163</v>
      </c>
      <c r="K8" s="20"/>
      <c r="L8" s="20">
        <v>5754586</v>
      </c>
      <c r="M8" s="20"/>
      <c r="N8" s="20">
        <v>5754586</v>
      </c>
      <c r="O8" s="20"/>
      <c r="P8" s="20"/>
      <c r="Q8" s="20"/>
      <c r="R8" s="20"/>
      <c r="S8" s="20"/>
      <c r="T8" s="20"/>
      <c r="U8" s="20"/>
      <c r="V8" s="20"/>
      <c r="W8" s="20">
        <v>5792749</v>
      </c>
      <c r="X8" s="20">
        <v>5792749</v>
      </c>
      <c r="Y8" s="20"/>
      <c r="Z8" s="21"/>
      <c r="AA8" s="22">
        <v>5792749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-1447086</v>
      </c>
      <c r="F13" s="31">
        <f t="shared" si="0"/>
        <v>33141631</v>
      </c>
      <c r="G13" s="31">
        <f t="shared" si="0"/>
        <v>2924234</v>
      </c>
      <c r="H13" s="31">
        <f t="shared" si="0"/>
        <v>2969688</v>
      </c>
      <c r="I13" s="31">
        <f t="shared" si="0"/>
        <v>2938981</v>
      </c>
      <c r="J13" s="31">
        <f t="shared" si="0"/>
        <v>8832903</v>
      </c>
      <c r="K13" s="31">
        <f t="shared" si="0"/>
        <v>2943569</v>
      </c>
      <c r="L13" s="31">
        <f t="shared" si="0"/>
        <v>8413597</v>
      </c>
      <c r="M13" s="31">
        <f t="shared" si="0"/>
        <v>2687810</v>
      </c>
      <c r="N13" s="31">
        <f t="shared" si="0"/>
        <v>14044976</v>
      </c>
      <c r="O13" s="31">
        <f t="shared" si="0"/>
        <v>1814512</v>
      </c>
      <c r="P13" s="31">
        <f t="shared" si="0"/>
        <v>2696746</v>
      </c>
      <c r="Q13" s="31">
        <f t="shared" si="0"/>
        <v>2688300</v>
      </c>
      <c r="R13" s="31">
        <f t="shared" si="0"/>
        <v>7199558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30077437</v>
      </c>
      <c r="X13" s="31">
        <f t="shared" si="0"/>
        <v>43242546</v>
      </c>
      <c r="Y13" s="31">
        <f t="shared" si="0"/>
        <v>-13165109</v>
      </c>
      <c r="Z13" s="32">
        <f>+IF(X13&lt;&gt;0,+(Y13/X13)*100,0)</f>
        <v>-30.444805446931827</v>
      </c>
      <c r="AA13" s="33">
        <f>SUM(AA6:AA12)</f>
        <v>33141631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99618230</v>
      </c>
      <c r="D17" s="18"/>
      <c r="E17" s="19">
        <v>133839400</v>
      </c>
      <c r="F17" s="20">
        <v>101378679</v>
      </c>
      <c r="G17" s="24">
        <v>136525473</v>
      </c>
      <c r="H17" s="24"/>
      <c r="I17" s="24"/>
      <c r="J17" s="20">
        <v>136525473</v>
      </c>
      <c r="K17" s="24"/>
      <c r="L17" s="24">
        <v>-1760449</v>
      </c>
      <c r="M17" s="20"/>
      <c r="N17" s="24">
        <v>-1760449</v>
      </c>
      <c r="O17" s="24"/>
      <c r="P17" s="24"/>
      <c r="Q17" s="20"/>
      <c r="R17" s="24"/>
      <c r="S17" s="24"/>
      <c r="T17" s="20"/>
      <c r="U17" s="24"/>
      <c r="V17" s="24"/>
      <c r="W17" s="24">
        <v>134765024</v>
      </c>
      <c r="X17" s="20">
        <v>101378679</v>
      </c>
      <c r="Y17" s="24">
        <v>33386345</v>
      </c>
      <c r="Z17" s="25">
        <v>32.932314101271729</v>
      </c>
      <c r="AA17" s="26">
        <v>101378679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99618230</v>
      </c>
      <c r="D25" s="29">
        <f t="shared" ref="D25:Y25" si="1">SUM(D15:D24)</f>
        <v>0</v>
      </c>
      <c r="E25" s="35">
        <f t="shared" si="1"/>
        <v>133839400</v>
      </c>
      <c r="F25" s="36">
        <f t="shared" si="1"/>
        <v>101378679</v>
      </c>
      <c r="G25" s="36">
        <f t="shared" si="1"/>
        <v>136525473</v>
      </c>
      <c r="H25" s="36">
        <f t="shared" si="1"/>
        <v>0</v>
      </c>
      <c r="I25" s="36">
        <f t="shared" si="1"/>
        <v>0</v>
      </c>
      <c r="J25" s="36">
        <f t="shared" si="1"/>
        <v>136525473</v>
      </c>
      <c r="K25" s="36">
        <f t="shared" si="1"/>
        <v>0</v>
      </c>
      <c r="L25" s="36">
        <f t="shared" si="1"/>
        <v>-1760449</v>
      </c>
      <c r="M25" s="36">
        <f t="shared" si="1"/>
        <v>0</v>
      </c>
      <c r="N25" s="36">
        <f t="shared" si="1"/>
        <v>-1760449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134765024</v>
      </c>
      <c r="X25" s="36">
        <f t="shared" si="1"/>
        <v>101378679</v>
      </c>
      <c r="Y25" s="36">
        <f t="shared" si="1"/>
        <v>33386345</v>
      </c>
      <c r="Z25" s="37">
        <f>+IF(X25&lt;&gt;0,+(Y25/X25)*100,0)</f>
        <v>32.932314101271729</v>
      </c>
      <c r="AA25" s="38">
        <f>SUM(AA15:AA24)</f>
        <v>101378679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99618230</v>
      </c>
      <c r="D26" s="29">
        <f>+D13+D25</f>
        <v>0</v>
      </c>
      <c r="E26" s="30">
        <f t="shared" si="2"/>
        <v>132392314</v>
      </c>
      <c r="F26" s="31">
        <f t="shared" si="2"/>
        <v>134520310</v>
      </c>
      <c r="G26" s="31">
        <f t="shared" si="2"/>
        <v>139449707</v>
      </c>
      <c r="H26" s="31">
        <f t="shared" si="2"/>
        <v>2969688</v>
      </c>
      <c r="I26" s="31">
        <f t="shared" si="2"/>
        <v>2938981</v>
      </c>
      <c r="J26" s="31">
        <f t="shared" si="2"/>
        <v>145358376</v>
      </c>
      <c r="K26" s="31">
        <f t="shared" si="2"/>
        <v>2943569</v>
      </c>
      <c r="L26" s="31">
        <f t="shared" si="2"/>
        <v>6653148</v>
      </c>
      <c r="M26" s="31">
        <f t="shared" si="2"/>
        <v>2687810</v>
      </c>
      <c r="N26" s="31">
        <f t="shared" si="2"/>
        <v>12284527</v>
      </c>
      <c r="O26" s="31">
        <f t="shared" si="2"/>
        <v>1814512</v>
      </c>
      <c r="P26" s="31">
        <f t="shared" si="2"/>
        <v>2696746</v>
      </c>
      <c r="Q26" s="31">
        <f t="shared" si="2"/>
        <v>2688300</v>
      </c>
      <c r="R26" s="31">
        <f t="shared" si="2"/>
        <v>7199558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164842461</v>
      </c>
      <c r="X26" s="31">
        <f t="shared" si="2"/>
        <v>144621225</v>
      </c>
      <c r="Y26" s="31">
        <f t="shared" si="2"/>
        <v>20221236</v>
      </c>
      <c r="Z26" s="32">
        <f>+IF(X26&lt;&gt;0,+(Y26/X26)*100,0)</f>
        <v>13.982204894198622</v>
      </c>
      <c r="AA26" s="33">
        <f>+AA13+AA25</f>
        <v>134520310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99618230</v>
      </c>
      <c r="D45" s="42">
        <f t="shared" si="6"/>
        <v>0</v>
      </c>
      <c r="E45" s="43">
        <f t="shared" si="6"/>
        <v>132392314</v>
      </c>
      <c r="F45" s="44">
        <f t="shared" si="6"/>
        <v>134520310</v>
      </c>
      <c r="G45" s="44">
        <f t="shared" si="6"/>
        <v>139449707</v>
      </c>
      <c r="H45" s="44">
        <f t="shared" si="6"/>
        <v>2969688</v>
      </c>
      <c r="I45" s="44">
        <f t="shared" si="6"/>
        <v>2938981</v>
      </c>
      <c r="J45" s="44">
        <f t="shared" si="6"/>
        <v>145358376</v>
      </c>
      <c r="K45" s="44">
        <f t="shared" si="6"/>
        <v>2943569</v>
      </c>
      <c r="L45" s="44">
        <f t="shared" si="6"/>
        <v>6653148</v>
      </c>
      <c r="M45" s="44">
        <f t="shared" si="6"/>
        <v>2687810</v>
      </c>
      <c r="N45" s="44">
        <f t="shared" si="6"/>
        <v>12284527</v>
      </c>
      <c r="O45" s="44">
        <f t="shared" si="6"/>
        <v>1814512</v>
      </c>
      <c r="P45" s="44">
        <f t="shared" si="6"/>
        <v>2696746</v>
      </c>
      <c r="Q45" s="44">
        <f t="shared" si="6"/>
        <v>2688300</v>
      </c>
      <c r="R45" s="44">
        <f t="shared" si="6"/>
        <v>7199558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164842461</v>
      </c>
      <c r="X45" s="44">
        <f t="shared" si="6"/>
        <v>144621225</v>
      </c>
      <c r="Y45" s="44">
        <f t="shared" si="6"/>
        <v>20221236</v>
      </c>
      <c r="Z45" s="45">
        <f>+IF(X45&lt;&gt;0,+(Y45/X45)*100,0)</f>
        <v>13.982204894198622</v>
      </c>
      <c r="AA45" s="46">
        <f>+AA26-AA44</f>
        <v>134520310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-1447086</v>
      </c>
      <c r="F47" s="20">
        <v>-2816032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7284883</v>
      </c>
      <c r="Y47" s="20">
        <v>-7284883</v>
      </c>
      <c r="Z47" s="47">
        <v>-100</v>
      </c>
      <c r="AA47" s="22">
        <v>-2816032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-1447086</v>
      </c>
      <c r="F50" s="52">
        <f t="shared" si="7"/>
        <v>-2816032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7284883</v>
      </c>
      <c r="Y50" s="52">
        <f t="shared" si="7"/>
        <v>-7284883</v>
      </c>
      <c r="Z50" s="53">
        <f>+IF(X50&lt;&gt;0,+(Y50/X50)*100,0)</f>
        <v>-100</v>
      </c>
      <c r="AA50" s="54">
        <f>SUM(AA47:AA49)</f>
        <v>-2816032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202441571</v>
      </c>
      <c r="D7" s="18"/>
      <c r="E7" s="19">
        <v>105739450</v>
      </c>
      <c r="F7" s="20">
        <v>105739450</v>
      </c>
      <c r="G7" s="20">
        <v>141978200</v>
      </c>
      <c r="H7" s="20">
        <v>69442301</v>
      </c>
      <c r="I7" s="20">
        <v>2429302</v>
      </c>
      <c r="J7" s="20">
        <v>213849803</v>
      </c>
      <c r="K7" s="20">
        <v>3552235</v>
      </c>
      <c r="L7" s="20">
        <v>3520775</v>
      </c>
      <c r="M7" s="20">
        <v>3901559</v>
      </c>
      <c r="N7" s="20">
        <v>10974569</v>
      </c>
      <c r="O7" s="20">
        <v>2469277</v>
      </c>
      <c r="P7" s="20">
        <v>4233818</v>
      </c>
      <c r="Q7" s="20">
        <v>3906867</v>
      </c>
      <c r="R7" s="20">
        <v>10609962</v>
      </c>
      <c r="S7" s="20"/>
      <c r="T7" s="20"/>
      <c r="U7" s="20"/>
      <c r="V7" s="20"/>
      <c r="W7" s="20">
        <v>235434334</v>
      </c>
      <c r="X7" s="20">
        <v>79304598</v>
      </c>
      <c r="Y7" s="20">
        <v>156129736</v>
      </c>
      <c r="Z7" s="21">
        <v>196.87349780147679</v>
      </c>
      <c r="AA7" s="22">
        <v>105739450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202441571</v>
      </c>
      <c r="D13" s="29">
        <f>SUM(D6:D12)</f>
        <v>0</v>
      </c>
      <c r="E13" s="30">
        <f t="shared" si="0"/>
        <v>105739450</v>
      </c>
      <c r="F13" s="31">
        <f t="shared" si="0"/>
        <v>105739450</v>
      </c>
      <c r="G13" s="31">
        <f t="shared" si="0"/>
        <v>141978200</v>
      </c>
      <c r="H13" s="31">
        <f t="shared" si="0"/>
        <v>69442301</v>
      </c>
      <c r="I13" s="31">
        <f t="shared" si="0"/>
        <v>2429302</v>
      </c>
      <c r="J13" s="31">
        <f t="shared" si="0"/>
        <v>213849803</v>
      </c>
      <c r="K13" s="31">
        <f t="shared" si="0"/>
        <v>3552235</v>
      </c>
      <c r="L13" s="31">
        <f t="shared" si="0"/>
        <v>3520775</v>
      </c>
      <c r="M13" s="31">
        <f t="shared" si="0"/>
        <v>3901559</v>
      </c>
      <c r="N13" s="31">
        <f t="shared" si="0"/>
        <v>10974569</v>
      </c>
      <c r="O13" s="31">
        <f t="shared" si="0"/>
        <v>2469277</v>
      </c>
      <c r="P13" s="31">
        <f t="shared" si="0"/>
        <v>4233818</v>
      </c>
      <c r="Q13" s="31">
        <f t="shared" si="0"/>
        <v>3906867</v>
      </c>
      <c r="R13" s="31">
        <f t="shared" si="0"/>
        <v>10609962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235434334</v>
      </c>
      <c r="X13" s="31">
        <f t="shared" si="0"/>
        <v>79304598</v>
      </c>
      <c r="Y13" s="31">
        <f t="shared" si="0"/>
        <v>156129736</v>
      </c>
      <c r="Z13" s="32">
        <f>+IF(X13&lt;&gt;0,+(Y13/X13)*100,0)</f>
        <v>196.87349780147679</v>
      </c>
      <c r="AA13" s="33">
        <f>SUM(AA6:AA12)</f>
        <v>105739450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-8436091</v>
      </c>
      <c r="D17" s="18"/>
      <c r="E17" s="19">
        <v>9000000</v>
      </c>
      <c r="F17" s="20">
        <v>8000000</v>
      </c>
      <c r="G17" s="24">
        <v>-25803626</v>
      </c>
      <c r="H17" s="24">
        <v>17367535</v>
      </c>
      <c r="I17" s="24"/>
      <c r="J17" s="20">
        <v>-8436091</v>
      </c>
      <c r="K17" s="24"/>
      <c r="L17" s="24"/>
      <c r="M17" s="20"/>
      <c r="N17" s="24"/>
      <c r="O17" s="24"/>
      <c r="P17" s="24">
        <v>6955000</v>
      </c>
      <c r="Q17" s="20"/>
      <c r="R17" s="24">
        <v>6955000</v>
      </c>
      <c r="S17" s="24"/>
      <c r="T17" s="20"/>
      <c r="U17" s="24"/>
      <c r="V17" s="24"/>
      <c r="W17" s="24">
        <v>-1481091</v>
      </c>
      <c r="X17" s="20">
        <v>6000003</v>
      </c>
      <c r="Y17" s="24">
        <v>-7481094</v>
      </c>
      <c r="Z17" s="25">
        <v>-124.68483765758116</v>
      </c>
      <c r="AA17" s="26">
        <v>8000000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-8436091</v>
      </c>
      <c r="D25" s="29">
        <f t="shared" ref="D25:Y25" si="1">SUM(D15:D24)</f>
        <v>0</v>
      </c>
      <c r="E25" s="35">
        <f t="shared" si="1"/>
        <v>9000000</v>
      </c>
      <c r="F25" s="36">
        <f t="shared" si="1"/>
        <v>8000000</v>
      </c>
      <c r="G25" s="36">
        <f t="shared" si="1"/>
        <v>-25803626</v>
      </c>
      <c r="H25" s="36">
        <f t="shared" si="1"/>
        <v>17367535</v>
      </c>
      <c r="I25" s="36">
        <f t="shared" si="1"/>
        <v>0</v>
      </c>
      <c r="J25" s="36">
        <f t="shared" si="1"/>
        <v>-8436091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6955000</v>
      </c>
      <c r="Q25" s="36">
        <f t="shared" si="1"/>
        <v>0</v>
      </c>
      <c r="R25" s="36">
        <f t="shared" si="1"/>
        <v>6955000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-1481091</v>
      </c>
      <c r="X25" s="36">
        <f t="shared" si="1"/>
        <v>6000003</v>
      </c>
      <c r="Y25" s="36">
        <f t="shared" si="1"/>
        <v>-7481094</v>
      </c>
      <c r="Z25" s="37">
        <f>+IF(X25&lt;&gt;0,+(Y25/X25)*100,0)</f>
        <v>-124.68483765758118</v>
      </c>
      <c r="AA25" s="38">
        <f>SUM(AA15:AA24)</f>
        <v>8000000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194005480</v>
      </c>
      <c r="D26" s="29">
        <f>+D13+D25</f>
        <v>0</v>
      </c>
      <c r="E26" s="30">
        <f t="shared" si="2"/>
        <v>114739450</v>
      </c>
      <c r="F26" s="31">
        <f t="shared" si="2"/>
        <v>113739450</v>
      </c>
      <c r="G26" s="31">
        <f t="shared" si="2"/>
        <v>116174574</v>
      </c>
      <c r="H26" s="31">
        <f t="shared" si="2"/>
        <v>86809836</v>
      </c>
      <c r="I26" s="31">
        <f t="shared" si="2"/>
        <v>2429302</v>
      </c>
      <c r="J26" s="31">
        <f t="shared" si="2"/>
        <v>205413712</v>
      </c>
      <c r="K26" s="31">
        <f t="shared" si="2"/>
        <v>3552235</v>
      </c>
      <c r="L26" s="31">
        <f t="shared" si="2"/>
        <v>3520775</v>
      </c>
      <c r="M26" s="31">
        <f t="shared" si="2"/>
        <v>3901559</v>
      </c>
      <c r="N26" s="31">
        <f t="shared" si="2"/>
        <v>10974569</v>
      </c>
      <c r="O26" s="31">
        <f t="shared" si="2"/>
        <v>2469277</v>
      </c>
      <c r="P26" s="31">
        <f t="shared" si="2"/>
        <v>11188818</v>
      </c>
      <c r="Q26" s="31">
        <f t="shared" si="2"/>
        <v>3906867</v>
      </c>
      <c r="R26" s="31">
        <f t="shared" si="2"/>
        <v>17564962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233953243</v>
      </c>
      <c r="X26" s="31">
        <f t="shared" si="2"/>
        <v>85304601</v>
      </c>
      <c r="Y26" s="31">
        <f t="shared" si="2"/>
        <v>148648642</v>
      </c>
      <c r="Z26" s="32">
        <f>+IF(X26&lt;&gt;0,+(Y26/X26)*100,0)</f>
        <v>174.25630066542365</v>
      </c>
      <c r="AA26" s="33">
        <f>+AA13+AA25</f>
        <v>113739450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28886067</v>
      </c>
      <c r="D35" s="18"/>
      <c r="E35" s="19"/>
      <c r="F35" s="20"/>
      <c r="G35" s="20">
        <v>29327193</v>
      </c>
      <c r="H35" s="20">
        <v>398666</v>
      </c>
      <c r="I35" s="20">
        <v>265440</v>
      </c>
      <c r="J35" s="20">
        <v>29991299</v>
      </c>
      <c r="K35" s="20">
        <v>392731</v>
      </c>
      <c r="L35" s="20">
        <v>387058</v>
      </c>
      <c r="M35" s="20">
        <v>427285</v>
      </c>
      <c r="N35" s="20">
        <v>1207074</v>
      </c>
      <c r="O35" s="20">
        <v>443932</v>
      </c>
      <c r="P35" s="20">
        <v>468045</v>
      </c>
      <c r="Q35" s="20">
        <v>415800</v>
      </c>
      <c r="R35" s="20">
        <v>1327777</v>
      </c>
      <c r="S35" s="20"/>
      <c r="T35" s="20"/>
      <c r="U35" s="20"/>
      <c r="V35" s="20"/>
      <c r="W35" s="20">
        <v>32526150</v>
      </c>
      <c r="X35" s="20"/>
      <c r="Y35" s="20">
        <v>32526150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28886067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29327193</v>
      </c>
      <c r="H37" s="31">
        <f t="shared" si="3"/>
        <v>398666</v>
      </c>
      <c r="I37" s="31">
        <f t="shared" si="3"/>
        <v>265440</v>
      </c>
      <c r="J37" s="31">
        <f t="shared" si="3"/>
        <v>29991299</v>
      </c>
      <c r="K37" s="31">
        <f t="shared" si="3"/>
        <v>392731</v>
      </c>
      <c r="L37" s="31">
        <f t="shared" si="3"/>
        <v>387058</v>
      </c>
      <c r="M37" s="31">
        <f t="shared" si="3"/>
        <v>427285</v>
      </c>
      <c r="N37" s="31">
        <f t="shared" si="3"/>
        <v>1207074</v>
      </c>
      <c r="O37" s="31">
        <f t="shared" si="3"/>
        <v>443932</v>
      </c>
      <c r="P37" s="31">
        <f t="shared" si="3"/>
        <v>468045</v>
      </c>
      <c r="Q37" s="31">
        <f t="shared" si="3"/>
        <v>415800</v>
      </c>
      <c r="R37" s="31">
        <f t="shared" si="3"/>
        <v>1327777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32526150</v>
      </c>
      <c r="X37" s="31">
        <f t="shared" si="3"/>
        <v>0</v>
      </c>
      <c r="Y37" s="31">
        <f t="shared" si="3"/>
        <v>32526150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17197871</v>
      </c>
      <c r="D40" s="18"/>
      <c r="E40" s="19">
        <v>200799900</v>
      </c>
      <c r="F40" s="20">
        <v>200799900</v>
      </c>
      <c r="G40" s="20">
        <v>19384883</v>
      </c>
      <c r="H40" s="20">
        <v>-2187012</v>
      </c>
      <c r="I40" s="20"/>
      <c r="J40" s="20">
        <v>17197871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17197871</v>
      </c>
      <c r="X40" s="20">
        <v>150599925</v>
      </c>
      <c r="Y40" s="20">
        <v>-133402054</v>
      </c>
      <c r="Z40" s="21">
        <v>-88.580425255855872</v>
      </c>
      <c r="AA40" s="22">
        <v>200799900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17197871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19384883</v>
      </c>
      <c r="H43" s="36">
        <f t="shared" si="4"/>
        <v>-2187012</v>
      </c>
      <c r="I43" s="36">
        <f t="shared" si="4"/>
        <v>0</v>
      </c>
      <c r="J43" s="36">
        <f t="shared" si="4"/>
        <v>17197871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17197871</v>
      </c>
      <c r="X43" s="36">
        <f t="shared" si="4"/>
        <v>150599925</v>
      </c>
      <c r="Y43" s="36">
        <f t="shared" si="4"/>
        <v>-133402054</v>
      </c>
      <c r="Z43" s="37">
        <f>+IF(X43&lt;&gt;0,+(Y43/X43)*100,0)</f>
        <v>-88.580425255855872</v>
      </c>
      <c r="AA43" s="38">
        <f>SUM(AA39:AA42)</f>
        <v>200799900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46083938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48712076</v>
      </c>
      <c r="H44" s="31">
        <f t="shared" si="5"/>
        <v>-1788346</v>
      </c>
      <c r="I44" s="31">
        <f t="shared" si="5"/>
        <v>265440</v>
      </c>
      <c r="J44" s="31">
        <f t="shared" si="5"/>
        <v>47189170</v>
      </c>
      <c r="K44" s="31">
        <f t="shared" si="5"/>
        <v>392731</v>
      </c>
      <c r="L44" s="31">
        <f t="shared" si="5"/>
        <v>387058</v>
      </c>
      <c r="M44" s="31">
        <f t="shared" si="5"/>
        <v>427285</v>
      </c>
      <c r="N44" s="31">
        <f t="shared" si="5"/>
        <v>1207074</v>
      </c>
      <c r="O44" s="31">
        <f t="shared" si="5"/>
        <v>443932</v>
      </c>
      <c r="P44" s="31">
        <f t="shared" si="5"/>
        <v>468045</v>
      </c>
      <c r="Q44" s="31">
        <f t="shared" si="5"/>
        <v>415800</v>
      </c>
      <c r="R44" s="31">
        <f t="shared" si="5"/>
        <v>1327777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49724021</v>
      </c>
      <c r="X44" s="31">
        <f t="shared" si="5"/>
        <v>150599925</v>
      </c>
      <c r="Y44" s="31">
        <f t="shared" si="5"/>
        <v>-100875904</v>
      </c>
      <c r="Z44" s="32">
        <f>+IF(X44&lt;&gt;0,+(Y44/X44)*100,0)</f>
        <v>-66.982705336672637</v>
      </c>
      <c r="AA44" s="33">
        <f>+AA37+AA43</f>
        <v>200799900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147921542</v>
      </c>
      <c r="D45" s="42">
        <f t="shared" si="6"/>
        <v>0</v>
      </c>
      <c r="E45" s="43">
        <f t="shared" si="6"/>
        <v>-86060450</v>
      </c>
      <c r="F45" s="44">
        <f t="shared" si="6"/>
        <v>-87060450</v>
      </c>
      <c r="G45" s="44">
        <f t="shared" si="6"/>
        <v>67462498</v>
      </c>
      <c r="H45" s="44">
        <f t="shared" si="6"/>
        <v>88598182</v>
      </c>
      <c r="I45" s="44">
        <f t="shared" si="6"/>
        <v>2163862</v>
      </c>
      <c r="J45" s="44">
        <f t="shared" si="6"/>
        <v>158224542</v>
      </c>
      <c r="K45" s="44">
        <f t="shared" si="6"/>
        <v>3159504</v>
      </c>
      <c r="L45" s="44">
        <f t="shared" si="6"/>
        <v>3133717</v>
      </c>
      <c r="M45" s="44">
        <f t="shared" si="6"/>
        <v>3474274</v>
      </c>
      <c r="N45" s="44">
        <f t="shared" si="6"/>
        <v>9767495</v>
      </c>
      <c r="O45" s="44">
        <f t="shared" si="6"/>
        <v>2025345</v>
      </c>
      <c r="P45" s="44">
        <f t="shared" si="6"/>
        <v>10720773</v>
      </c>
      <c r="Q45" s="44">
        <f t="shared" si="6"/>
        <v>3491067</v>
      </c>
      <c r="R45" s="44">
        <f t="shared" si="6"/>
        <v>16237185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184229222</v>
      </c>
      <c r="X45" s="44">
        <f t="shared" si="6"/>
        <v>-65295324</v>
      </c>
      <c r="Y45" s="44">
        <f t="shared" si="6"/>
        <v>249524546</v>
      </c>
      <c r="Z45" s="45">
        <f>+IF(X45&lt;&gt;0,+(Y45/X45)*100,0)</f>
        <v>-382.14764965405487</v>
      </c>
      <c r="AA45" s="46">
        <f>+AA26-AA44</f>
        <v>-87060450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-46280440</v>
      </c>
      <c r="D47" s="18"/>
      <c r="E47" s="19"/>
      <c r="F47" s="20"/>
      <c r="G47" s="20">
        <v>-48673981</v>
      </c>
      <c r="H47" s="20">
        <v>21627646</v>
      </c>
      <c r="I47" s="20">
        <v>-2584031</v>
      </c>
      <c r="J47" s="20">
        <v>-29630366</v>
      </c>
      <c r="K47" s="20">
        <v>-946131</v>
      </c>
      <c r="L47" s="20">
        <v>-253064</v>
      </c>
      <c r="M47" s="20">
        <v>-531350</v>
      </c>
      <c r="N47" s="20">
        <v>-1730545</v>
      </c>
      <c r="O47" s="20">
        <v>-62052</v>
      </c>
      <c r="P47" s="20">
        <v>699377</v>
      </c>
      <c r="Q47" s="20">
        <v>-3397314</v>
      </c>
      <c r="R47" s="20">
        <v>-2759989</v>
      </c>
      <c r="S47" s="20"/>
      <c r="T47" s="20"/>
      <c r="U47" s="20"/>
      <c r="V47" s="20"/>
      <c r="W47" s="20">
        <v>-34120900</v>
      </c>
      <c r="X47" s="20"/>
      <c r="Y47" s="20">
        <v>-34120900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-46280440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-48673981</v>
      </c>
      <c r="H50" s="52">
        <f t="shared" si="7"/>
        <v>21627646</v>
      </c>
      <c r="I50" s="52">
        <f t="shared" si="7"/>
        <v>-2584031</v>
      </c>
      <c r="J50" s="52">
        <f t="shared" si="7"/>
        <v>-29630366</v>
      </c>
      <c r="K50" s="52">
        <f t="shared" si="7"/>
        <v>-946131</v>
      </c>
      <c r="L50" s="52">
        <f t="shared" si="7"/>
        <v>-253064</v>
      </c>
      <c r="M50" s="52">
        <f t="shared" si="7"/>
        <v>-531350</v>
      </c>
      <c r="N50" s="52">
        <f t="shared" si="7"/>
        <v>-1730545</v>
      </c>
      <c r="O50" s="52">
        <f t="shared" si="7"/>
        <v>-62052</v>
      </c>
      <c r="P50" s="52">
        <f t="shared" si="7"/>
        <v>699377</v>
      </c>
      <c r="Q50" s="52">
        <f t="shared" si="7"/>
        <v>-3397314</v>
      </c>
      <c r="R50" s="52">
        <f t="shared" si="7"/>
        <v>-2759989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-34120900</v>
      </c>
      <c r="X50" s="52">
        <f t="shared" si="7"/>
        <v>0</v>
      </c>
      <c r="Y50" s="52">
        <f t="shared" si="7"/>
        <v>-34120900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4315263</v>
      </c>
      <c r="D6" s="18"/>
      <c r="E6" s="19">
        <v>184225508</v>
      </c>
      <c r="F6" s="20">
        <v>193105509</v>
      </c>
      <c r="G6" s="20"/>
      <c r="H6" s="20"/>
      <c r="I6" s="20">
        <v>77826</v>
      </c>
      <c r="J6" s="20">
        <v>77826</v>
      </c>
      <c r="K6" s="20">
        <v>330907</v>
      </c>
      <c r="L6" s="20">
        <v>150679</v>
      </c>
      <c r="M6" s="20">
        <v>93513</v>
      </c>
      <c r="N6" s="20">
        <v>575099</v>
      </c>
      <c r="O6" s="20">
        <v>82205</v>
      </c>
      <c r="P6" s="20">
        <v>-5078031</v>
      </c>
      <c r="Q6" s="20">
        <v>52314</v>
      </c>
      <c r="R6" s="20">
        <v>-4943512</v>
      </c>
      <c r="S6" s="20"/>
      <c r="T6" s="20"/>
      <c r="U6" s="20"/>
      <c r="V6" s="20"/>
      <c r="W6" s="20">
        <v>-4290587</v>
      </c>
      <c r="X6" s="20">
        <v>144829107</v>
      </c>
      <c r="Y6" s="20">
        <v>-149119694</v>
      </c>
      <c r="Z6" s="21">
        <v>-102.96251705812148</v>
      </c>
      <c r="AA6" s="22">
        <v>193105509</v>
      </c>
    </row>
    <row r="7" spans="1:27" x14ac:dyDescent="0.25">
      <c r="A7" s="23" t="s">
        <v>35</v>
      </c>
      <c r="B7" s="17" t="s">
        <v>32</v>
      </c>
      <c r="C7" s="18">
        <v>676597899</v>
      </c>
      <c r="D7" s="18"/>
      <c r="E7" s="19">
        <v>-97233195</v>
      </c>
      <c r="F7" s="20">
        <v>-95163195</v>
      </c>
      <c r="G7" s="20">
        <v>16564731</v>
      </c>
      <c r="H7" s="20"/>
      <c r="I7" s="20">
        <v>16110052</v>
      </c>
      <c r="J7" s="20">
        <v>32674783</v>
      </c>
      <c r="K7" s="20">
        <v>32188691</v>
      </c>
      <c r="L7" s="20">
        <v>16015731</v>
      </c>
      <c r="M7" s="20">
        <v>16407510</v>
      </c>
      <c r="N7" s="20">
        <v>64611932</v>
      </c>
      <c r="O7" s="20">
        <v>16390303</v>
      </c>
      <c r="P7" s="20">
        <v>15897848</v>
      </c>
      <c r="Q7" s="20">
        <v>15869321</v>
      </c>
      <c r="R7" s="20">
        <v>48157472</v>
      </c>
      <c r="S7" s="20"/>
      <c r="T7" s="20"/>
      <c r="U7" s="20"/>
      <c r="V7" s="20"/>
      <c r="W7" s="20">
        <v>145444187</v>
      </c>
      <c r="X7" s="20">
        <v>-71372412</v>
      </c>
      <c r="Y7" s="20">
        <v>216816599</v>
      </c>
      <c r="Z7" s="21">
        <v>-303.78208179373286</v>
      </c>
      <c r="AA7" s="22">
        <v>-95163195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-533619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-400221</v>
      </c>
      <c r="Y10" s="20">
        <v>400221</v>
      </c>
      <c r="Z10" s="21">
        <v>-100</v>
      </c>
      <c r="AA10" s="22">
        <v>-533619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13221455</v>
      </c>
      <c r="F11" s="20">
        <v>12621454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9466092</v>
      </c>
      <c r="Y11" s="24">
        <v>-9466092</v>
      </c>
      <c r="Z11" s="25">
        <v>-100</v>
      </c>
      <c r="AA11" s="26">
        <v>12621454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680913162</v>
      </c>
      <c r="D13" s="29">
        <f>SUM(D6:D12)</f>
        <v>0</v>
      </c>
      <c r="E13" s="30">
        <f t="shared" si="0"/>
        <v>100213768</v>
      </c>
      <c r="F13" s="31">
        <f t="shared" si="0"/>
        <v>110030149</v>
      </c>
      <c r="G13" s="31">
        <f t="shared" si="0"/>
        <v>16564731</v>
      </c>
      <c r="H13" s="31">
        <f t="shared" si="0"/>
        <v>0</v>
      </c>
      <c r="I13" s="31">
        <f t="shared" si="0"/>
        <v>16187878</v>
      </c>
      <c r="J13" s="31">
        <f t="shared" si="0"/>
        <v>32752609</v>
      </c>
      <c r="K13" s="31">
        <f t="shared" si="0"/>
        <v>32519598</v>
      </c>
      <c r="L13" s="31">
        <f t="shared" si="0"/>
        <v>16166410</v>
      </c>
      <c r="M13" s="31">
        <f t="shared" si="0"/>
        <v>16501023</v>
      </c>
      <c r="N13" s="31">
        <f t="shared" si="0"/>
        <v>65187031</v>
      </c>
      <c r="O13" s="31">
        <f t="shared" si="0"/>
        <v>16472508</v>
      </c>
      <c r="P13" s="31">
        <f t="shared" si="0"/>
        <v>10819817</v>
      </c>
      <c r="Q13" s="31">
        <f t="shared" si="0"/>
        <v>15921635</v>
      </c>
      <c r="R13" s="31">
        <f t="shared" si="0"/>
        <v>43213960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141153600</v>
      </c>
      <c r="X13" s="31">
        <f t="shared" si="0"/>
        <v>82522566</v>
      </c>
      <c r="Y13" s="31">
        <f t="shared" si="0"/>
        <v>58631034</v>
      </c>
      <c r="Z13" s="32">
        <f>+IF(X13&lt;&gt;0,+(Y13/X13)*100,0)</f>
        <v>71.048486301310604</v>
      </c>
      <c r="AA13" s="33">
        <f>SUM(AA6:AA12)</f>
        <v>110030149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-244133967</v>
      </c>
      <c r="D17" s="18"/>
      <c r="E17" s="19">
        <v>-31657470</v>
      </c>
      <c r="F17" s="20">
        <v>-31657470</v>
      </c>
      <c r="G17" s="24">
        <v>-8024061</v>
      </c>
      <c r="H17" s="24"/>
      <c r="I17" s="24">
        <v>-8024061</v>
      </c>
      <c r="J17" s="20">
        <v>-16048122</v>
      </c>
      <c r="K17" s="24">
        <v>-15166791</v>
      </c>
      <c r="L17" s="24">
        <v>-8024061</v>
      </c>
      <c r="M17" s="20">
        <v>-8024061</v>
      </c>
      <c r="N17" s="24">
        <v>-31214913</v>
      </c>
      <c r="O17" s="24">
        <v>-8024061</v>
      </c>
      <c r="P17" s="24">
        <v>-8024061</v>
      </c>
      <c r="Q17" s="20"/>
      <c r="R17" s="24">
        <v>-16048122</v>
      </c>
      <c r="S17" s="24"/>
      <c r="T17" s="20"/>
      <c r="U17" s="24"/>
      <c r="V17" s="24"/>
      <c r="W17" s="24">
        <v>-63311157</v>
      </c>
      <c r="X17" s="20">
        <v>-23743098</v>
      </c>
      <c r="Y17" s="24">
        <v>-39568059</v>
      </c>
      <c r="Z17" s="25">
        <v>166.65078415630512</v>
      </c>
      <c r="AA17" s="26">
        <v>-31657470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-244133967</v>
      </c>
      <c r="D25" s="29">
        <f t="shared" ref="D25:Y25" si="1">SUM(D15:D24)</f>
        <v>0</v>
      </c>
      <c r="E25" s="35">
        <f t="shared" si="1"/>
        <v>-31657470</v>
      </c>
      <c r="F25" s="36">
        <f t="shared" si="1"/>
        <v>-31657470</v>
      </c>
      <c r="G25" s="36">
        <f t="shared" si="1"/>
        <v>-8024061</v>
      </c>
      <c r="H25" s="36">
        <f t="shared" si="1"/>
        <v>0</v>
      </c>
      <c r="I25" s="36">
        <f t="shared" si="1"/>
        <v>-8024061</v>
      </c>
      <c r="J25" s="36">
        <f t="shared" si="1"/>
        <v>-16048122</v>
      </c>
      <c r="K25" s="36">
        <f t="shared" si="1"/>
        <v>-15166791</v>
      </c>
      <c r="L25" s="36">
        <f t="shared" si="1"/>
        <v>-8024061</v>
      </c>
      <c r="M25" s="36">
        <f t="shared" si="1"/>
        <v>-8024061</v>
      </c>
      <c r="N25" s="36">
        <f t="shared" si="1"/>
        <v>-31214913</v>
      </c>
      <c r="O25" s="36">
        <f t="shared" si="1"/>
        <v>-8024061</v>
      </c>
      <c r="P25" s="36">
        <f t="shared" si="1"/>
        <v>-8024061</v>
      </c>
      <c r="Q25" s="36">
        <f t="shared" si="1"/>
        <v>0</v>
      </c>
      <c r="R25" s="36">
        <f t="shared" si="1"/>
        <v>-16048122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-63311157</v>
      </c>
      <c r="X25" s="36">
        <f t="shared" si="1"/>
        <v>-23743098</v>
      </c>
      <c r="Y25" s="36">
        <f t="shared" si="1"/>
        <v>-39568059</v>
      </c>
      <c r="Z25" s="37">
        <f>+IF(X25&lt;&gt;0,+(Y25/X25)*100,0)</f>
        <v>166.65078415630512</v>
      </c>
      <c r="AA25" s="38">
        <f>SUM(AA15:AA24)</f>
        <v>-31657470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436779195</v>
      </c>
      <c r="D26" s="29">
        <f>+D13+D25</f>
        <v>0</v>
      </c>
      <c r="E26" s="30">
        <f t="shared" si="2"/>
        <v>68556298</v>
      </c>
      <c r="F26" s="31">
        <f t="shared" si="2"/>
        <v>78372679</v>
      </c>
      <c r="G26" s="31">
        <f t="shared" si="2"/>
        <v>8540670</v>
      </c>
      <c r="H26" s="31">
        <f t="shared" si="2"/>
        <v>0</v>
      </c>
      <c r="I26" s="31">
        <f t="shared" si="2"/>
        <v>8163817</v>
      </c>
      <c r="J26" s="31">
        <f t="shared" si="2"/>
        <v>16704487</v>
      </c>
      <c r="K26" s="31">
        <f t="shared" si="2"/>
        <v>17352807</v>
      </c>
      <c r="L26" s="31">
        <f t="shared" si="2"/>
        <v>8142349</v>
      </c>
      <c r="M26" s="31">
        <f t="shared" si="2"/>
        <v>8476962</v>
      </c>
      <c r="N26" s="31">
        <f t="shared" si="2"/>
        <v>33972118</v>
      </c>
      <c r="O26" s="31">
        <f t="shared" si="2"/>
        <v>8448447</v>
      </c>
      <c r="P26" s="31">
        <f t="shared" si="2"/>
        <v>2795756</v>
      </c>
      <c r="Q26" s="31">
        <f t="shared" si="2"/>
        <v>15921635</v>
      </c>
      <c r="R26" s="31">
        <f t="shared" si="2"/>
        <v>27165838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77842443</v>
      </c>
      <c r="X26" s="31">
        <f t="shared" si="2"/>
        <v>58779468</v>
      </c>
      <c r="Y26" s="31">
        <f t="shared" si="2"/>
        <v>19062975</v>
      </c>
      <c r="Z26" s="32">
        <f>+IF(X26&lt;&gt;0,+(Y26/X26)*100,0)</f>
        <v>32.431350008135496</v>
      </c>
      <c r="AA26" s="33">
        <f>+AA13+AA25</f>
        <v>78372679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26799893</v>
      </c>
      <c r="F35" s="20">
        <v>28149893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21112425</v>
      </c>
      <c r="Y35" s="20">
        <v>-21112425</v>
      </c>
      <c r="Z35" s="21">
        <v>-100</v>
      </c>
      <c r="AA35" s="22">
        <v>28149893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26799893</v>
      </c>
      <c r="F37" s="31">
        <f t="shared" si="3"/>
        <v>28149893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21112425</v>
      </c>
      <c r="Y37" s="31">
        <f t="shared" si="3"/>
        <v>-21112425</v>
      </c>
      <c r="Z37" s="32">
        <f>+IF(X37&lt;&gt;0,+(Y37/X37)*100,0)</f>
        <v>-100</v>
      </c>
      <c r="AA37" s="33">
        <f>SUM(AA29:AA36)</f>
        <v>28149893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32116204</v>
      </c>
      <c r="F39" s="20">
        <v>32116204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24087150</v>
      </c>
      <c r="Y39" s="20">
        <v>-24087150</v>
      </c>
      <c r="Z39" s="21">
        <v>-100</v>
      </c>
      <c r="AA39" s="22">
        <v>32116204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32116204</v>
      </c>
      <c r="F43" s="36">
        <f t="shared" si="4"/>
        <v>32116204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24087150</v>
      </c>
      <c r="Y43" s="36">
        <f t="shared" si="4"/>
        <v>-24087150</v>
      </c>
      <c r="Z43" s="37">
        <f>+IF(X43&lt;&gt;0,+(Y43/X43)*100,0)</f>
        <v>-100</v>
      </c>
      <c r="AA43" s="38">
        <f>SUM(AA39:AA42)</f>
        <v>32116204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58916097</v>
      </c>
      <c r="F44" s="31">
        <f t="shared" si="5"/>
        <v>60266097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45199575</v>
      </c>
      <c r="Y44" s="31">
        <f t="shared" si="5"/>
        <v>-45199575</v>
      </c>
      <c r="Z44" s="32">
        <f>+IF(X44&lt;&gt;0,+(Y44/X44)*100,0)</f>
        <v>-100</v>
      </c>
      <c r="AA44" s="33">
        <f>+AA37+AA43</f>
        <v>60266097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436779195</v>
      </c>
      <c r="D45" s="42">
        <f t="shared" si="6"/>
        <v>0</v>
      </c>
      <c r="E45" s="43">
        <f t="shared" si="6"/>
        <v>9640201</v>
      </c>
      <c r="F45" s="44">
        <f t="shared" si="6"/>
        <v>18106582</v>
      </c>
      <c r="G45" s="44">
        <f t="shared" si="6"/>
        <v>8540670</v>
      </c>
      <c r="H45" s="44">
        <f t="shared" si="6"/>
        <v>0</v>
      </c>
      <c r="I45" s="44">
        <f t="shared" si="6"/>
        <v>8163817</v>
      </c>
      <c r="J45" s="44">
        <f t="shared" si="6"/>
        <v>16704487</v>
      </c>
      <c r="K45" s="44">
        <f t="shared" si="6"/>
        <v>17352807</v>
      </c>
      <c r="L45" s="44">
        <f t="shared" si="6"/>
        <v>8142349</v>
      </c>
      <c r="M45" s="44">
        <f t="shared" si="6"/>
        <v>8476962</v>
      </c>
      <c r="N45" s="44">
        <f t="shared" si="6"/>
        <v>33972118</v>
      </c>
      <c r="O45" s="44">
        <f t="shared" si="6"/>
        <v>8448447</v>
      </c>
      <c r="P45" s="44">
        <f t="shared" si="6"/>
        <v>2795756</v>
      </c>
      <c r="Q45" s="44">
        <f t="shared" si="6"/>
        <v>15921635</v>
      </c>
      <c r="R45" s="44">
        <f t="shared" si="6"/>
        <v>27165838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77842443</v>
      </c>
      <c r="X45" s="44">
        <f t="shared" si="6"/>
        <v>13579893</v>
      </c>
      <c r="Y45" s="44">
        <f t="shared" si="6"/>
        <v>64262550</v>
      </c>
      <c r="Z45" s="45">
        <f>+IF(X45&lt;&gt;0,+(Y45/X45)*100,0)</f>
        <v>473.21838250124654</v>
      </c>
      <c r="AA45" s="46">
        <f>+AA26-AA44</f>
        <v>18106582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-24730589</v>
      </c>
      <c r="D47" s="18"/>
      <c r="E47" s="19"/>
      <c r="F47" s="20"/>
      <c r="G47" s="20">
        <v>-73963</v>
      </c>
      <c r="H47" s="20"/>
      <c r="I47" s="20">
        <v>-204640</v>
      </c>
      <c r="J47" s="20">
        <v>-278603</v>
      </c>
      <c r="K47" s="20">
        <v>-364401</v>
      </c>
      <c r="L47" s="20">
        <v>-321105</v>
      </c>
      <c r="M47" s="20">
        <v>-21111</v>
      </c>
      <c r="N47" s="20">
        <v>-706617</v>
      </c>
      <c r="O47" s="20">
        <v>-79058</v>
      </c>
      <c r="P47" s="20">
        <v>-197861</v>
      </c>
      <c r="Q47" s="20">
        <v>-53463</v>
      </c>
      <c r="R47" s="20">
        <v>-330382</v>
      </c>
      <c r="S47" s="20"/>
      <c r="T47" s="20"/>
      <c r="U47" s="20"/>
      <c r="V47" s="20"/>
      <c r="W47" s="20">
        <v>-1315602</v>
      </c>
      <c r="X47" s="20"/>
      <c r="Y47" s="20">
        <v>-1315602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-24730589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-73963</v>
      </c>
      <c r="H50" s="52">
        <f t="shared" si="7"/>
        <v>0</v>
      </c>
      <c r="I50" s="52">
        <f t="shared" si="7"/>
        <v>-204640</v>
      </c>
      <c r="J50" s="52">
        <f t="shared" si="7"/>
        <v>-278603</v>
      </c>
      <c r="K50" s="52">
        <f t="shared" si="7"/>
        <v>-364401</v>
      </c>
      <c r="L50" s="52">
        <f t="shared" si="7"/>
        <v>-321105</v>
      </c>
      <c r="M50" s="52">
        <f t="shared" si="7"/>
        <v>-21111</v>
      </c>
      <c r="N50" s="52">
        <f t="shared" si="7"/>
        <v>-706617</v>
      </c>
      <c r="O50" s="52">
        <f t="shared" si="7"/>
        <v>-79058</v>
      </c>
      <c r="P50" s="52">
        <f t="shared" si="7"/>
        <v>-197861</v>
      </c>
      <c r="Q50" s="52">
        <f t="shared" si="7"/>
        <v>-53463</v>
      </c>
      <c r="R50" s="52">
        <f t="shared" si="7"/>
        <v>-330382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-1315602</v>
      </c>
      <c r="X50" s="52">
        <f t="shared" si="7"/>
        <v>0</v>
      </c>
      <c r="Y50" s="52">
        <f t="shared" si="7"/>
        <v>-1315602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-1715905</v>
      </c>
      <c r="D6" s="18"/>
      <c r="E6" s="19">
        <v>-698128</v>
      </c>
      <c r="F6" s="20">
        <v>-2711888</v>
      </c>
      <c r="G6" s="20"/>
      <c r="H6" s="20">
        <v>100539</v>
      </c>
      <c r="I6" s="20">
        <v>22516</v>
      </c>
      <c r="J6" s="20">
        <v>123055</v>
      </c>
      <c r="K6" s="20">
        <v>132121</v>
      </c>
      <c r="L6" s="20">
        <v>97920</v>
      </c>
      <c r="M6" s="20">
        <v>102957</v>
      </c>
      <c r="N6" s="20">
        <v>332998</v>
      </c>
      <c r="O6" s="20">
        <v>52791</v>
      </c>
      <c r="P6" s="20">
        <v>91064</v>
      </c>
      <c r="Q6" s="20">
        <v>53867</v>
      </c>
      <c r="R6" s="20">
        <v>197722</v>
      </c>
      <c r="S6" s="20"/>
      <c r="T6" s="20"/>
      <c r="U6" s="20"/>
      <c r="V6" s="20"/>
      <c r="W6" s="20">
        <v>653775</v>
      </c>
      <c r="X6" s="20">
        <v>-2033918</v>
      </c>
      <c r="Y6" s="20">
        <v>2687693</v>
      </c>
      <c r="Z6" s="21">
        <v>-132.14362624255256</v>
      </c>
      <c r="AA6" s="22">
        <v>-2711888</v>
      </c>
    </row>
    <row r="7" spans="1:27" x14ac:dyDescent="0.25">
      <c r="A7" s="23" t="s">
        <v>35</v>
      </c>
      <c r="B7" s="17" t="s">
        <v>32</v>
      </c>
      <c r="C7" s="18">
        <v>2809023</v>
      </c>
      <c r="D7" s="18"/>
      <c r="E7" s="19">
        <v>416836</v>
      </c>
      <c r="F7" s="20">
        <v>-108812</v>
      </c>
      <c r="G7" s="20"/>
      <c r="H7" s="20">
        <v>2128832</v>
      </c>
      <c r="I7" s="20">
        <v>458800</v>
      </c>
      <c r="J7" s="20">
        <v>2587632</v>
      </c>
      <c r="K7" s="20">
        <v>292897</v>
      </c>
      <c r="L7" s="20">
        <v>339926</v>
      </c>
      <c r="M7" s="20">
        <v>382433</v>
      </c>
      <c r="N7" s="20">
        <v>1015256</v>
      </c>
      <c r="O7" s="20">
        <v>422418</v>
      </c>
      <c r="P7" s="20">
        <v>402665</v>
      </c>
      <c r="Q7" s="20">
        <v>440863</v>
      </c>
      <c r="R7" s="20">
        <v>1265946</v>
      </c>
      <c r="S7" s="20"/>
      <c r="T7" s="20"/>
      <c r="U7" s="20"/>
      <c r="V7" s="20"/>
      <c r="W7" s="20">
        <v>4868834</v>
      </c>
      <c r="X7" s="20">
        <v>256357</v>
      </c>
      <c r="Y7" s="20">
        <v>4612477</v>
      </c>
      <c r="Z7" s="21">
        <v>1799.2397320923556</v>
      </c>
      <c r="AA7" s="22">
        <v>-108812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1093118</v>
      </c>
      <c r="D13" s="29">
        <f>SUM(D6:D12)</f>
        <v>0</v>
      </c>
      <c r="E13" s="30">
        <f t="shared" si="0"/>
        <v>-281292</v>
      </c>
      <c r="F13" s="31">
        <f t="shared" si="0"/>
        <v>-2820700</v>
      </c>
      <c r="G13" s="31">
        <f t="shared" si="0"/>
        <v>0</v>
      </c>
      <c r="H13" s="31">
        <f t="shared" si="0"/>
        <v>2229371</v>
      </c>
      <c r="I13" s="31">
        <f t="shared" si="0"/>
        <v>481316</v>
      </c>
      <c r="J13" s="31">
        <f t="shared" si="0"/>
        <v>2710687</v>
      </c>
      <c r="K13" s="31">
        <f t="shared" si="0"/>
        <v>425018</v>
      </c>
      <c r="L13" s="31">
        <f t="shared" si="0"/>
        <v>437846</v>
      </c>
      <c r="M13" s="31">
        <f t="shared" si="0"/>
        <v>485390</v>
      </c>
      <c r="N13" s="31">
        <f t="shared" si="0"/>
        <v>1348254</v>
      </c>
      <c r="O13" s="31">
        <f t="shared" si="0"/>
        <v>475209</v>
      </c>
      <c r="P13" s="31">
        <f t="shared" si="0"/>
        <v>493729</v>
      </c>
      <c r="Q13" s="31">
        <f t="shared" si="0"/>
        <v>494730</v>
      </c>
      <c r="R13" s="31">
        <f t="shared" si="0"/>
        <v>1463668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5522609</v>
      </c>
      <c r="X13" s="31">
        <f t="shared" si="0"/>
        <v>-1777561</v>
      </c>
      <c r="Y13" s="31">
        <f t="shared" si="0"/>
        <v>7300170</v>
      </c>
      <c r="Z13" s="32">
        <f>+IF(X13&lt;&gt;0,+(Y13/X13)*100,0)</f>
        <v>-410.68464035833364</v>
      </c>
      <c r="AA13" s="33">
        <f>SUM(AA6:AA12)</f>
        <v>-2820700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1093118</v>
      </c>
      <c r="D26" s="29">
        <f>+D13+D25</f>
        <v>0</v>
      </c>
      <c r="E26" s="30">
        <f t="shared" si="2"/>
        <v>-281292</v>
      </c>
      <c r="F26" s="31">
        <f t="shared" si="2"/>
        <v>-2820700</v>
      </c>
      <c r="G26" s="31">
        <f t="shared" si="2"/>
        <v>0</v>
      </c>
      <c r="H26" s="31">
        <f t="shared" si="2"/>
        <v>2229371</v>
      </c>
      <c r="I26" s="31">
        <f t="shared" si="2"/>
        <v>481316</v>
      </c>
      <c r="J26" s="31">
        <f t="shared" si="2"/>
        <v>2710687</v>
      </c>
      <c r="K26" s="31">
        <f t="shared" si="2"/>
        <v>425018</v>
      </c>
      <c r="L26" s="31">
        <f t="shared" si="2"/>
        <v>437846</v>
      </c>
      <c r="M26" s="31">
        <f t="shared" si="2"/>
        <v>485390</v>
      </c>
      <c r="N26" s="31">
        <f t="shared" si="2"/>
        <v>1348254</v>
      </c>
      <c r="O26" s="31">
        <f t="shared" si="2"/>
        <v>475209</v>
      </c>
      <c r="P26" s="31">
        <f t="shared" si="2"/>
        <v>493729</v>
      </c>
      <c r="Q26" s="31">
        <f t="shared" si="2"/>
        <v>494730</v>
      </c>
      <c r="R26" s="31">
        <f t="shared" si="2"/>
        <v>1463668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5522609</v>
      </c>
      <c r="X26" s="31">
        <f t="shared" si="2"/>
        <v>-1777561</v>
      </c>
      <c r="Y26" s="31">
        <f t="shared" si="2"/>
        <v>7300170</v>
      </c>
      <c r="Z26" s="32">
        <f>+IF(X26&lt;&gt;0,+(Y26/X26)*100,0)</f>
        <v>-410.68464035833364</v>
      </c>
      <c r="AA26" s="33">
        <f>+AA13+AA25</f>
        <v>-2820700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150000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35442849</v>
      </c>
      <c r="D34" s="18"/>
      <c r="E34" s="19">
        <v>30165770</v>
      </c>
      <c r="F34" s="20">
        <v>35442849</v>
      </c>
      <c r="G34" s="20"/>
      <c r="H34" s="20">
        <v>35442849</v>
      </c>
      <c r="I34" s="20"/>
      <c r="J34" s="20">
        <v>35442849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35442849</v>
      </c>
      <c r="X34" s="20">
        <v>35442849</v>
      </c>
      <c r="Y34" s="20"/>
      <c r="Z34" s="21"/>
      <c r="AA34" s="22">
        <v>35442849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35442849</v>
      </c>
      <c r="D37" s="29">
        <f t="shared" ref="D37:Y37" si="3">SUM(D29:D36)</f>
        <v>0</v>
      </c>
      <c r="E37" s="30">
        <f t="shared" si="3"/>
        <v>30315770</v>
      </c>
      <c r="F37" s="31">
        <f t="shared" si="3"/>
        <v>35442849</v>
      </c>
      <c r="G37" s="31">
        <f t="shared" si="3"/>
        <v>0</v>
      </c>
      <c r="H37" s="31">
        <f t="shared" si="3"/>
        <v>35442849</v>
      </c>
      <c r="I37" s="31">
        <f t="shared" si="3"/>
        <v>0</v>
      </c>
      <c r="J37" s="31">
        <f t="shared" si="3"/>
        <v>35442849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35442849</v>
      </c>
      <c r="X37" s="31">
        <f t="shared" si="3"/>
        <v>35442849</v>
      </c>
      <c r="Y37" s="31">
        <f t="shared" si="3"/>
        <v>0</v>
      </c>
      <c r="Z37" s="32">
        <f>+IF(X37&lt;&gt;0,+(Y37/X37)*100,0)</f>
        <v>0</v>
      </c>
      <c r="AA37" s="33">
        <f>SUM(AA29:AA36)</f>
        <v>35442849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35442849</v>
      </c>
      <c r="D44" s="29">
        <f>+D37+D43</f>
        <v>0</v>
      </c>
      <c r="E44" s="30">
        <f t="shared" si="5"/>
        <v>30315770</v>
      </c>
      <c r="F44" s="31">
        <f t="shared" si="5"/>
        <v>35442849</v>
      </c>
      <c r="G44" s="31">
        <f t="shared" si="5"/>
        <v>0</v>
      </c>
      <c r="H44" s="31">
        <f t="shared" si="5"/>
        <v>35442849</v>
      </c>
      <c r="I44" s="31">
        <f t="shared" si="5"/>
        <v>0</v>
      </c>
      <c r="J44" s="31">
        <f t="shared" si="5"/>
        <v>35442849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35442849</v>
      </c>
      <c r="X44" s="31">
        <f t="shared" si="5"/>
        <v>35442849</v>
      </c>
      <c r="Y44" s="31">
        <f t="shared" si="5"/>
        <v>0</v>
      </c>
      <c r="Z44" s="32">
        <f>+IF(X44&lt;&gt;0,+(Y44/X44)*100,0)</f>
        <v>0</v>
      </c>
      <c r="AA44" s="33">
        <f>+AA37+AA43</f>
        <v>35442849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-34349731</v>
      </c>
      <c r="D45" s="42">
        <f t="shared" si="6"/>
        <v>0</v>
      </c>
      <c r="E45" s="43">
        <f t="shared" si="6"/>
        <v>-30597062</v>
      </c>
      <c r="F45" s="44">
        <f t="shared" si="6"/>
        <v>-38263549</v>
      </c>
      <c r="G45" s="44">
        <f t="shared" si="6"/>
        <v>0</v>
      </c>
      <c r="H45" s="44">
        <f t="shared" si="6"/>
        <v>-33213478</v>
      </c>
      <c r="I45" s="44">
        <f t="shared" si="6"/>
        <v>481316</v>
      </c>
      <c r="J45" s="44">
        <f t="shared" si="6"/>
        <v>-32732162</v>
      </c>
      <c r="K45" s="44">
        <f t="shared" si="6"/>
        <v>425018</v>
      </c>
      <c r="L45" s="44">
        <f t="shared" si="6"/>
        <v>437846</v>
      </c>
      <c r="M45" s="44">
        <f t="shared" si="6"/>
        <v>485390</v>
      </c>
      <c r="N45" s="44">
        <f t="shared" si="6"/>
        <v>1348254</v>
      </c>
      <c r="O45" s="44">
        <f t="shared" si="6"/>
        <v>475209</v>
      </c>
      <c r="P45" s="44">
        <f t="shared" si="6"/>
        <v>493729</v>
      </c>
      <c r="Q45" s="44">
        <f t="shared" si="6"/>
        <v>494730</v>
      </c>
      <c r="R45" s="44">
        <f t="shared" si="6"/>
        <v>1463668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-29920240</v>
      </c>
      <c r="X45" s="44">
        <f t="shared" si="6"/>
        <v>-37220410</v>
      </c>
      <c r="Y45" s="44">
        <f t="shared" si="6"/>
        <v>7300170</v>
      </c>
      <c r="Z45" s="45">
        <f>+IF(X45&lt;&gt;0,+(Y45/X45)*100,0)</f>
        <v>-19.613351921701025</v>
      </c>
      <c r="AA45" s="46">
        <f>+AA26-AA44</f>
        <v>-38263549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-1578467</v>
      </c>
      <c r="F47" s="20">
        <v>-4172566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-3129427</v>
      </c>
      <c r="Y47" s="20">
        <v>3129427</v>
      </c>
      <c r="Z47" s="47">
        <v>-100</v>
      </c>
      <c r="AA47" s="22">
        <v>-4172566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-1578467</v>
      </c>
      <c r="F50" s="52">
        <f t="shared" si="7"/>
        <v>-4172566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-3129427</v>
      </c>
      <c r="Y50" s="52">
        <f t="shared" si="7"/>
        <v>3129427</v>
      </c>
      <c r="Z50" s="53">
        <f>+IF(X50&lt;&gt;0,+(Y50/X50)*100,0)</f>
        <v>-100</v>
      </c>
      <c r="AA50" s="54">
        <f>SUM(AA47:AA49)</f>
        <v>-4172566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668570</v>
      </c>
      <c r="D7" s="18"/>
      <c r="E7" s="19">
        <v>4785659</v>
      </c>
      <c r="F7" s="20">
        <v>4785659</v>
      </c>
      <c r="G7" s="20">
        <v>-114154539</v>
      </c>
      <c r="H7" s="20">
        <v>986214</v>
      </c>
      <c r="I7" s="20">
        <v>1295704</v>
      </c>
      <c r="J7" s="20">
        <v>-111872621</v>
      </c>
      <c r="K7" s="20">
        <v>1279243</v>
      </c>
      <c r="L7" s="20">
        <v>1475880</v>
      </c>
      <c r="M7" s="20">
        <v>1326191</v>
      </c>
      <c r="N7" s="20">
        <v>4081314</v>
      </c>
      <c r="O7" s="20">
        <v>1255923</v>
      </c>
      <c r="P7" s="20">
        <v>107614789</v>
      </c>
      <c r="Q7" s="20">
        <v>682737</v>
      </c>
      <c r="R7" s="20">
        <v>109553449</v>
      </c>
      <c r="S7" s="20"/>
      <c r="T7" s="20"/>
      <c r="U7" s="20"/>
      <c r="V7" s="20"/>
      <c r="W7" s="20">
        <v>1762142</v>
      </c>
      <c r="X7" s="20">
        <v>3589263</v>
      </c>
      <c r="Y7" s="20">
        <v>-1827121</v>
      </c>
      <c r="Z7" s="21">
        <v>-50.905185827842644</v>
      </c>
      <c r="AA7" s="22">
        <v>4785659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668570</v>
      </c>
      <c r="D13" s="29">
        <f>SUM(D6:D12)</f>
        <v>0</v>
      </c>
      <c r="E13" s="30">
        <f t="shared" si="0"/>
        <v>4785659</v>
      </c>
      <c r="F13" s="31">
        <f t="shared" si="0"/>
        <v>4785659</v>
      </c>
      <c r="G13" s="31">
        <f t="shared" si="0"/>
        <v>-114154539</v>
      </c>
      <c r="H13" s="31">
        <f t="shared" si="0"/>
        <v>986214</v>
      </c>
      <c r="I13" s="31">
        <f t="shared" si="0"/>
        <v>1295704</v>
      </c>
      <c r="J13" s="31">
        <f t="shared" si="0"/>
        <v>-111872621</v>
      </c>
      <c r="K13" s="31">
        <f t="shared" si="0"/>
        <v>1279243</v>
      </c>
      <c r="L13" s="31">
        <f t="shared" si="0"/>
        <v>1475880</v>
      </c>
      <c r="M13" s="31">
        <f t="shared" si="0"/>
        <v>1326191</v>
      </c>
      <c r="N13" s="31">
        <f t="shared" si="0"/>
        <v>4081314</v>
      </c>
      <c r="O13" s="31">
        <f t="shared" si="0"/>
        <v>1255923</v>
      </c>
      <c r="P13" s="31">
        <f t="shared" si="0"/>
        <v>107614789</v>
      </c>
      <c r="Q13" s="31">
        <f t="shared" si="0"/>
        <v>682737</v>
      </c>
      <c r="R13" s="31">
        <f t="shared" si="0"/>
        <v>109553449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1762142</v>
      </c>
      <c r="X13" s="31">
        <f t="shared" si="0"/>
        <v>3589263</v>
      </c>
      <c r="Y13" s="31">
        <f t="shared" si="0"/>
        <v>-1827121</v>
      </c>
      <c r="Z13" s="32">
        <f>+IF(X13&lt;&gt;0,+(Y13/X13)*100,0)</f>
        <v>-50.905185827842644</v>
      </c>
      <c r="AA13" s="33">
        <f>SUM(AA6:AA12)</f>
        <v>4785659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14856887</v>
      </c>
      <c r="D17" s="18"/>
      <c r="E17" s="19">
        <v>48390371</v>
      </c>
      <c r="F17" s="20">
        <v>42129737</v>
      </c>
      <c r="G17" s="24">
        <v>15557421</v>
      </c>
      <c r="H17" s="24">
        <v>-700535</v>
      </c>
      <c r="I17" s="24"/>
      <c r="J17" s="20">
        <v>14856886</v>
      </c>
      <c r="K17" s="24">
        <v>-256146</v>
      </c>
      <c r="L17" s="24"/>
      <c r="M17" s="20"/>
      <c r="N17" s="24">
        <v>-256146</v>
      </c>
      <c r="O17" s="24">
        <v>-192110</v>
      </c>
      <c r="P17" s="24">
        <v>-99222</v>
      </c>
      <c r="Q17" s="20">
        <v>-64037</v>
      </c>
      <c r="R17" s="24">
        <v>-355369</v>
      </c>
      <c r="S17" s="24"/>
      <c r="T17" s="20"/>
      <c r="U17" s="24"/>
      <c r="V17" s="24"/>
      <c r="W17" s="24">
        <v>14245371</v>
      </c>
      <c r="X17" s="20">
        <v>31597308</v>
      </c>
      <c r="Y17" s="24">
        <v>-17351937</v>
      </c>
      <c r="Z17" s="25">
        <v>-54.915871314100549</v>
      </c>
      <c r="AA17" s="26">
        <v>42129737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14856887</v>
      </c>
      <c r="D25" s="29">
        <f t="shared" ref="D25:Y25" si="1">SUM(D15:D24)</f>
        <v>0</v>
      </c>
      <c r="E25" s="35">
        <f t="shared" si="1"/>
        <v>48390371</v>
      </c>
      <c r="F25" s="36">
        <f t="shared" si="1"/>
        <v>42129737</v>
      </c>
      <c r="G25" s="36">
        <f t="shared" si="1"/>
        <v>15557421</v>
      </c>
      <c r="H25" s="36">
        <f t="shared" si="1"/>
        <v>-700535</v>
      </c>
      <c r="I25" s="36">
        <f t="shared" si="1"/>
        <v>0</v>
      </c>
      <c r="J25" s="36">
        <f t="shared" si="1"/>
        <v>14856886</v>
      </c>
      <c r="K25" s="36">
        <f t="shared" si="1"/>
        <v>-256146</v>
      </c>
      <c r="L25" s="36">
        <f t="shared" si="1"/>
        <v>0</v>
      </c>
      <c r="M25" s="36">
        <f t="shared" si="1"/>
        <v>0</v>
      </c>
      <c r="N25" s="36">
        <f t="shared" si="1"/>
        <v>-256146</v>
      </c>
      <c r="O25" s="36">
        <f t="shared" si="1"/>
        <v>-192110</v>
      </c>
      <c r="P25" s="36">
        <f t="shared" si="1"/>
        <v>-99222</v>
      </c>
      <c r="Q25" s="36">
        <f t="shared" si="1"/>
        <v>-64037</v>
      </c>
      <c r="R25" s="36">
        <f t="shared" si="1"/>
        <v>-355369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14245371</v>
      </c>
      <c r="X25" s="36">
        <f t="shared" si="1"/>
        <v>31597308</v>
      </c>
      <c r="Y25" s="36">
        <f t="shared" si="1"/>
        <v>-17351937</v>
      </c>
      <c r="Z25" s="37">
        <f>+IF(X25&lt;&gt;0,+(Y25/X25)*100,0)</f>
        <v>-54.915871314100549</v>
      </c>
      <c r="AA25" s="38">
        <f>SUM(AA15:AA24)</f>
        <v>42129737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15525457</v>
      </c>
      <c r="D26" s="29">
        <f>+D13+D25</f>
        <v>0</v>
      </c>
      <c r="E26" s="30">
        <f t="shared" si="2"/>
        <v>53176030</v>
      </c>
      <c r="F26" s="31">
        <f t="shared" si="2"/>
        <v>46915396</v>
      </c>
      <c r="G26" s="31">
        <f t="shared" si="2"/>
        <v>-98597118</v>
      </c>
      <c r="H26" s="31">
        <f t="shared" si="2"/>
        <v>285679</v>
      </c>
      <c r="I26" s="31">
        <f t="shared" si="2"/>
        <v>1295704</v>
      </c>
      <c r="J26" s="31">
        <f t="shared" si="2"/>
        <v>-97015735</v>
      </c>
      <c r="K26" s="31">
        <f t="shared" si="2"/>
        <v>1023097</v>
      </c>
      <c r="L26" s="31">
        <f t="shared" si="2"/>
        <v>1475880</v>
      </c>
      <c r="M26" s="31">
        <f t="shared" si="2"/>
        <v>1326191</v>
      </c>
      <c r="N26" s="31">
        <f t="shared" si="2"/>
        <v>3825168</v>
      </c>
      <c r="O26" s="31">
        <f t="shared" si="2"/>
        <v>1063813</v>
      </c>
      <c r="P26" s="31">
        <f t="shared" si="2"/>
        <v>107515567</v>
      </c>
      <c r="Q26" s="31">
        <f t="shared" si="2"/>
        <v>618700</v>
      </c>
      <c r="R26" s="31">
        <f t="shared" si="2"/>
        <v>109198080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16007513</v>
      </c>
      <c r="X26" s="31">
        <f t="shared" si="2"/>
        <v>35186571</v>
      </c>
      <c r="Y26" s="31">
        <f t="shared" si="2"/>
        <v>-19179058</v>
      </c>
      <c r="Z26" s="32">
        <f>+IF(X26&lt;&gt;0,+(Y26/X26)*100,0)</f>
        <v>-54.506754863950789</v>
      </c>
      <c r="AA26" s="33">
        <f>+AA13+AA25</f>
        <v>46915396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-149957</v>
      </c>
      <c r="J33" s="20">
        <v>-149957</v>
      </c>
      <c r="K33" s="20">
        <v>-372039</v>
      </c>
      <c r="L33" s="20"/>
      <c r="M33" s="20">
        <v>-239025</v>
      </c>
      <c r="N33" s="20">
        <v>-611064</v>
      </c>
      <c r="O33" s="20"/>
      <c r="P33" s="20">
        <v>-168315</v>
      </c>
      <c r="Q33" s="20">
        <v>929336</v>
      </c>
      <c r="R33" s="20">
        <v>761021</v>
      </c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7070432</v>
      </c>
      <c r="D35" s="18"/>
      <c r="E35" s="19"/>
      <c r="F35" s="20"/>
      <c r="G35" s="20">
        <v>7224240</v>
      </c>
      <c r="H35" s="20">
        <v>152679</v>
      </c>
      <c r="I35" s="20">
        <v>151920</v>
      </c>
      <c r="J35" s="20">
        <v>7528839</v>
      </c>
      <c r="K35" s="20">
        <v>147640</v>
      </c>
      <c r="L35" s="20">
        <v>153130</v>
      </c>
      <c r="M35" s="20">
        <v>151993</v>
      </c>
      <c r="N35" s="20">
        <v>452763</v>
      </c>
      <c r="O35" s="20">
        <v>146750</v>
      </c>
      <c r="P35" s="20">
        <v>152820</v>
      </c>
      <c r="Q35" s="20">
        <v>161515</v>
      </c>
      <c r="R35" s="20">
        <v>461085</v>
      </c>
      <c r="S35" s="20"/>
      <c r="T35" s="20"/>
      <c r="U35" s="20"/>
      <c r="V35" s="20"/>
      <c r="W35" s="20">
        <v>8442687</v>
      </c>
      <c r="X35" s="20"/>
      <c r="Y35" s="20">
        <v>8442687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7070432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7224240</v>
      </c>
      <c r="H37" s="31">
        <f t="shared" si="3"/>
        <v>152679</v>
      </c>
      <c r="I37" s="31">
        <f t="shared" si="3"/>
        <v>1963</v>
      </c>
      <c r="J37" s="31">
        <f t="shared" si="3"/>
        <v>7378882</v>
      </c>
      <c r="K37" s="31">
        <f t="shared" si="3"/>
        <v>-224399</v>
      </c>
      <c r="L37" s="31">
        <f t="shared" si="3"/>
        <v>153130</v>
      </c>
      <c r="M37" s="31">
        <f t="shared" si="3"/>
        <v>-87032</v>
      </c>
      <c r="N37" s="31">
        <f t="shared" si="3"/>
        <v>-158301</v>
      </c>
      <c r="O37" s="31">
        <f t="shared" si="3"/>
        <v>146750</v>
      </c>
      <c r="P37" s="31">
        <f t="shared" si="3"/>
        <v>-15495</v>
      </c>
      <c r="Q37" s="31">
        <f t="shared" si="3"/>
        <v>1090851</v>
      </c>
      <c r="R37" s="31">
        <f t="shared" si="3"/>
        <v>1222106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8442687</v>
      </c>
      <c r="X37" s="31">
        <f t="shared" si="3"/>
        <v>0</v>
      </c>
      <c r="Y37" s="31">
        <f t="shared" si="3"/>
        <v>8442687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7070432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7224240</v>
      </c>
      <c r="H44" s="31">
        <f t="shared" si="5"/>
        <v>152679</v>
      </c>
      <c r="I44" s="31">
        <f t="shared" si="5"/>
        <v>1963</v>
      </c>
      <c r="J44" s="31">
        <f t="shared" si="5"/>
        <v>7378882</v>
      </c>
      <c r="K44" s="31">
        <f t="shared" si="5"/>
        <v>-224399</v>
      </c>
      <c r="L44" s="31">
        <f t="shared" si="5"/>
        <v>153130</v>
      </c>
      <c r="M44" s="31">
        <f t="shared" si="5"/>
        <v>-87032</v>
      </c>
      <c r="N44" s="31">
        <f t="shared" si="5"/>
        <v>-158301</v>
      </c>
      <c r="O44" s="31">
        <f t="shared" si="5"/>
        <v>146750</v>
      </c>
      <c r="P44" s="31">
        <f t="shared" si="5"/>
        <v>-15495</v>
      </c>
      <c r="Q44" s="31">
        <f t="shared" si="5"/>
        <v>1090851</v>
      </c>
      <c r="R44" s="31">
        <f t="shared" si="5"/>
        <v>1222106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8442687</v>
      </c>
      <c r="X44" s="31">
        <f t="shared" si="5"/>
        <v>0</v>
      </c>
      <c r="Y44" s="31">
        <f t="shared" si="5"/>
        <v>8442687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8455025</v>
      </c>
      <c r="D45" s="42">
        <f t="shared" si="6"/>
        <v>0</v>
      </c>
      <c r="E45" s="43">
        <f t="shared" si="6"/>
        <v>53176030</v>
      </c>
      <c r="F45" s="44">
        <f t="shared" si="6"/>
        <v>46915396</v>
      </c>
      <c r="G45" s="44">
        <f t="shared" si="6"/>
        <v>-105821358</v>
      </c>
      <c r="H45" s="44">
        <f t="shared" si="6"/>
        <v>133000</v>
      </c>
      <c r="I45" s="44">
        <f t="shared" si="6"/>
        <v>1293741</v>
      </c>
      <c r="J45" s="44">
        <f t="shared" si="6"/>
        <v>-104394617</v>
      </c>
      <c r="K45" s="44">
        <f t="shared" si="6"/>
        <v>1247496</v>
      </c>
      <c r="L45" s="44">
        <f t="shared" si="6"/>
        <v>1322750</v>
      </c>
      <c r="M45" s="44">
        <f t="shared" si="6"/>
        <v>1413223</v>
      </c>
      <c r="N45" s="44">
        <f t="shared" si="6"/>
        <v>3983469</v>
      </c>
      <c r="O45" s="44">
        <f t="shared" si="6"/>
        <v>917063</v>
      </c>
      <c r="P45" s="44">
        <f t="shared" si="6"/>
        <v>107531062</v>
      </c>
      <c r="Q45" s="44">
        <f t="shared" si="6"/>
        <v>-472151</v>
      </c>
      <c r="R45" s="44">
        <f t="shared" si="6"/>
        <v>107975974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7564826</v>
      </c>
      <c r="X45" s="44">
        <f t="shared" si="6"/>
        <v>35186571</v>
      </c>
      <c r="Y45" s="44">
        <f t="shared" si="6"/>
        <v>-27621745</v>
      </c>
      <c r="Z45" s="45">
        <f>+IF(X45&lt;&gt;0,+(Y45/X45)*100,0)</f>
        <v>-78.500814984216561</v>
      </c>
      <c r="AA45" s="46">
        <f>+AA26-AA44</f>
        <v>46915396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35840226</v>
      </c>
      <c r="D47" s="18"/>
      <c r="E47" s="19">
        <v>1192465450</v>
      </c>
      <c r="F47" s="20">
        <v>1192465450</v>
      </c>
      <c r="G47" s="20">
        <v>-81682528</v>
      </c>
      <c r="H47" s="20">
        <v>-2121425</v>
      </c>
      <c r="I47" s="20">
        <v>-2661702</v>
      </c>
      <c r="J47" s="20">
        <v>-86465655</v>
      </c>
      <c r="K47" s="20">
        <v>-3019205</v>
      </c>
      <c r="L47" s="20">
        <v>-2002836</v>
      </c>
      <c r="M47" s="20">
        <v>-3015606</v>
      </c>
      <c r="N47" s="20">
        <v>-8037647</v>
      </c>
      <c r="O47" s="20">
        <v>-2573164</v>
      </c>
      <c r="P47" s="20">
        <v>104008784</v>
      </c>
      <c r="Q47" s="20">
        <v>-12407365</v>
      </c>
      <c r="R47" s="20">
        <v>89028255</v>
      </c>
      <c r="S47" s="20"/>
      <c r="T47" s="20"/>
      <c r="U47" s="20"/>
      <c r="V47" s="20"/>
      <c r="W47" s="20">
        <v>-5475047</v>
      </c>
      <c r="X47" s="20">
        <v>894349071</v>
      </c>
      <c r="Y47" s="20">
        <v>-899824118</v>
      </c>
      <c r="Z47" s="47">
        <v>-100.61218233210421</v>
      </c>
      <c r="AA47" s="22">
        <v>1192465450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35840226</v>
      </c>
      <c r="D50" s="50">
        <f t="shared" ref="D50:Y50" si="7">SUM(D47:D49)</f>
        <v>0</v>
      </c>
      <c r="E50" s="51">
        <f t="shared" si="7"/>
        <v>1192465450</v>
      </c>
      <c r="F50" s="52">
        <f t="shared" si="7"/>
        <v>1192465450</v>
      </c>
      <c r="G50" s="52">
        <f t="shared" si="7"/>
        <v>-81682528</v>
      </c>
      <c r="H50" s="52">
        <f t="shared" si="7"/>
        <v>-2121425</v>
      </c>
      <c r="I50" s="52">
        <f t="shared" si="7"/>
        <v>-2661702</v>
      </c>
      <c r="J50" s="52">
        <f t="shared" si="7"/>
        <v>-86465655</v>
      </c>
      <c r="K50" s="52">
        <f t="shared" si="7"/>
        <v>-3019205</v>
      </c>
      <c r="L50" s="52">
        <f t="shared" si="7"/>
        <v>-2002836</v>
      </c>
      <c r="M50" s="52">
        <f t="shared" si="7"/>
        <v>-3015606</v>
      </c>
      <c r="N50" s="52">
        <f t="shared" si="7"/>
        <v>-8037647</v>
      </c>
      <c r="O50" s="52">
        <f t="shared" si="7"/>
        <v>-2573164</v>
      </c>
      <c r="P50" s="52">
        <f t="shared" si="7"/>
        <v>104008784</v>
      </c>
      <c r="Q50" s="52">
        <f t="shared" si="7"/>
        <v>-12407365</v>
      </c>
      <c r="R50" s="52">
        <f t="shared" si="7"/>
        <v>89028255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-5475047</v>
      </c>
      <c r="X50" s="52">
        <f t="shared" si="7"/>
        <v>894349071</v>
      </c>
      <c r="Y50" s="52">
        <f t="shared" si="7"/>
        <v>-899824118</v>
      </c>
      <c r="Z50" s="53">
        <f>+IF(X50&lt;&gt;0,+(Y50/X50)*100,0)</f>
        <v>-100.61218233210421</v>
      </c>
      <c r="AA50" s="54">
        <f>SUM(AA47:AA49)</f>
        <v>1192465450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24470285</v>
      </c>
      <c r="D7" s="18"/>
      <c r="E7" s="19">
        <v>43008891</v>
      </c>
      <c r="F7" s="20">
        <v>43008891</v>
      </c>
      <c r="G7" s="20"/>
      <c r="H7" s="20">
        <v>-41651610</v>
      </c>
      <c r="I7" s="20">
        <v>68943552</v>
      </c>
      <c r="J7" s="20">
        <v>27291942</v>
      </c>
      <c r="K7" s="20">
        <v>849136</v>
      </c>
      <c r="L7" s="20">
        <v>790808</v>
      </c>
      <c r="M7" s="20">
        <v>908044</v>
      </c>
      <c r="N7" s="20">
        <v>2547988</v>
      </c>
      <c r="O7" s="20">
        <v>908044</v>
      </c>
      <c r="P7" s="20">
        <v>892777</v>
      </c>
      <c r="Q7" s="20">
        <v>852375</v>
      </c>
      <c r="R7" s="20">
        <v>2653196</v>
      </c>
      <c r="S7" s="20"/>
      <c r="T7" s="20"/>
      <c r="U7" s="20"/>
      <c r="V7" s="20"/>
      <c r="W7" s="20">
        <v>32493126</v>
      </c>
      <c r="X7" s="20">
        <v>32256675</v>
      </c>
      <c r="Y7" s="20">
        <v>236451</v>
      </c>
      <c r="Z7" s="21">
        <v>0.73302967525326157</v>
      </c>
      <c r="AA7" s="22">
        <v>43008891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24470285</v>
      </c>
      <c r="D13" s="29">
        <f>SUM(D6:D12)</f>
        <v>0</v>
      </c>
      <c r="E13" s="30">
        <f t="shared" si="0"/>
        <v>43008891</v>
      </c>
      <c r="F13" s="31">
        <f t="shared" si="0"/>
        <v>43008891</v>
      </c>
      <c r="G13" s="31">
        <f t="shared" si="0"/>
        <v>0</v>
      </c>
      <c r="H13" s="31">
        <f t="shared" si="0"/>
        <v>-41651610</v>
      </c>
      <c r="I13" s="31">
        <f t="shared" si="0"/>
        <v>68943552</v>
      </c>
      <c r="J13" s="31">
        <f t="shared" si="0"/>
        <v>27291942</v>
      </c>
      <c r="K13" s="31">
        <f t="shared" si="0"/>
        <v>849136</v>
      </c>
      <c r="L13" s="31">
        <f t="shared" si="0"/>
        <v>790808</v>
      </c>
      <c r="M13" s="31">
        <f t="shared" si="0"/>
        <v>908044</v>
      </c>
      <c r="N13" s="31">
        <f t="shared" si="0"/>
        <v>2547988</v>
      </c>
      <c r="O13" s="31">
        <f t="shared" si="0"/>
        <v>908044</v>
      </c>
      <c r="P13" s="31">
        <f t="shared" si="0"/>
        <v>892777</v>
      </c>
      <c r="Q13" s="31">
        <f t="shared" si="0"/>
        <v>852375</v>
      </c>
      <c r="R13" s="31">
        <f t="shared" si="0"/>
        <v>2653196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32493126</v>
      </c>
      <c r="X13" s="31">
        <f t="shared" si="0"/>
        <v>32256675</v>
      </c>
      <c r="Y13" s="31">
        <f t="shared" si="0"/>
        <v>236451</v>
      </c>
      <c r="Z13" s="32">
        <f>+IF(X13&lt;&gt;0,+(Y13/X13)*100,0)</f>
        <v>0.73302967525326157</v>
      </c>
      <c r="AA13" s="33">
        <f>SUM(AA6:AA12)</f>
        <v>43008891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43488748</v>
      </c>
      <c r="D17" s="18"/>
      <c r="E17" s="19">
        <v>-59661138</v>
      </c>
      <c r="F17" s="20">
        <v>-59661138</v>
      </c>
      <c r="G17" s="24"/>
      <c r="H17" s="24">
        <v>-92817</v>
      </c>
      <c r="I17" s="24">
        <v>43581565</v>
      </c>
      <c r="J17" s="20">
        <v>43488748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43488748</v>
      </c>
      <c r="X17" s="20">
        <v>-44745840</v>
      </c>
      <c r="Y17" s="24">
        <v>88234588</v>
      </c>
      <c r="Z17" s="25">
        <v>-197.190594701094</v>
      </c>
      <c r="AA17" s="26">
        <v>-59661138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953000</v>
      </c>
      <c r="D20" s="18"/>
      <c r="E20" s="19">
        <v>1039704</v>
      </c>
      <c r="F20" s="20">
        <v>1039704</v>
      </c>
      <c r="G20" s="20"/>
      <c r="H20" s="20"/>
      <c r="I20" s="20">
        <v>953000</v>
      </c>
      <c r="J20" s="20">
        <v>953000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>
        <v>779778</v>
      </c>
      <c r="Y20" s="20">
        <v>173222</v>
      </c>
      <c r="Z20" s="21">
        <v>22.214271241302011</v>
      </c>
      <c r="AA20" s="22">
        <v>1039704</v>
      </c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44441748</v>
      </c>
      <c r="D25" s="29">
        <f t="shared" ref="D25:Y25" si="1">SUM(D15:D24)</f>
        <v>0</v>
      </c>
      <c r="E25" s="35">
        <f t="shared" si="1"/>
        <v>-58621434</v>
      </c>
      <c r="F25" s="36">
        <f t="shared" si="1"/>
        <v>-58621434</v>
      </c>
      <c r="G25" s="36">
        <f t="shared" si="1"/>
        <v>0</v>
      </c>
      <c r="H25" s="36">
        <f t="shared" si="1"/>
        <v>-92817</v>
      </c>
      <c r="I25" s="36">
        <f t="shared" si="1"/>
        <v>44534565</v>
      </c>
      <c r="J25" s="36">
        <f t="shared" si="1"/>
        <v>44441748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44441748</v>
      </c>
      <c r="X25" s="36">
        <f t="shared" si="1"/>
        <v>-43966062</v>
      </c>
      <c r="Y25" s="36">
        <f t="shared" si="1"/>
        <v>88407810</v>
      </c>
      <c r="Z25" s="37">
        <f>+IF(X25&lt;&gt;0,+(Y25/X25)*100,0)</f>
        <v>-201.08193906472681</v>
      </c>
      <c r="AA25" s="38">
        <f>SUM(AA15:AA24)</f>
        <v>-58621434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68912033</v>
      </c>
      <c r="D26" s="29">
        <f>+D13+D25</f>
        <v>0</v>
      </c>
      <c r="E26" s="30">
        <f t="shared" si="2"/>
        <v>-15612543</v>
      </c>
      <c r="F26" s="31">
        <f t="shared" si="2"/>
        <v>-15612543</v>
      </c>
      <c r="G26" s="31">
        <f t="shared" si="2"/>
        <v>0</v>
      </c>
      <c r="H26" s="31">
        <f t="shared" si="2"/>
        <v>-41744427</v>
      </c>
      <c r="I26" s="31">
        <f t="shared" si="2"/>
        <v>113478117</v>
      </c>
      <c r="J26" s="31">
        <f t="shared" si="2"/>
        <v>71733690</v>
      </c>
      <c r="K26" s="31">
        <f t="shared" si="2"/>
        <v>849136</v>
      </c>
      <c r="L26" s="31">
        <f t="shared" si="2"/>
        <v>790808</v>
      </c>
      <c r="M26" s="31">
        <f t="shared" si="2"/>
        <v>908044</v>
      </c>
      <c r="N26" s="31">
        <f t="shared" si="2"/>
        <v>2547988</v>
      </c>
      <c r="O26" s="31">
        <f t="shared" si="2"/>
        <v>908044</v>
      </c>
      <c r="P26" s="31">
        <f t="shared" si="2"/>
        <v>892777</v>
      </c>
      <c r="Q26" s="31">
        <f t="shared" si="2"/>
        <v>852375</v>
      </c>
      <c r="R26" s="31">
        <f t="shared" si="2"/>
        <v>2653196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76934874</v>
      </c>
      <c r="X26" s="31">
        <f t="shared" si="2"/>
        <v>-11709387</v>
      </c>
      <c r="Y26" s="31">
        <f t="shared" si="2"/>
        <v>88644261</v>
      </c>
      <c r="Z26" s="32">
        <f>+IF(X26&lt;&gt;0,+(Y26/X26)*100,0)</f>
        <v>-757.03588069981799</v>
      </c>
      <c r="AA26" s="33">
        <f>+AA13+AA25</f>
        <v>-15612543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2751071</v>
      </c>
      <c r="D35" s="18"/>
      <c r="E35" s="19">
        <v>2075894</v>
      </c>
      <c r="F35" s="20">
        <v>2075894</v>
      </c>
      <c r="G35" s="20"/>
      <c r="H35" s="20">
        <v>125145</v>
      </c>
      <c r="I35" s="20">
        <v>2993663</v>
      </c>
      <c r="J35" s="20">
        <v>3118808</v>
      </c>
      <c r="K35" s="20">
        <v>110653</v>
      </c>
      <c r="L35" s="20">
        <v>103050</v>
      </c>
      <c r="M35" s="20">
        <v>118392</v>
      </c>
      <c r="N35" s="20">
        <v>332095</v>
      </c>
      <c r="O35" s="20">
        <v>118392</v>
      </c>
      <c r="P35" s="20">
        <v>116256</v>
      </c>
      <c r="Q35" s="20">
        <v>111074</v>
      </c>
      <c r="R35" s="20">
        <v>345722</v>
      </c>
      <c r="S35" s="20"/>
      <c r="T35" s="20"/>
      <c r="U35" s="20"/>
      <c r="V35" s="20"/>
      <c r="W35" s="20">
        <v>3796625</v>
      </c>
      <c r="X35" s="20">
        <v>1556919</v>
      </c>
      <c r="Y35" s="20">
        <v>2239706</v>
      </c>
      <c r="Z35" s="21">
        <v>143.85501108278592</v>
      </c>
      <c r="AA35" s="22">
        <v>2075894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2751071</v>
      </c>
      <c r="D37" s="29">
        <f t="shared" ref="D37:Y37" si="3">SUM(D29:D36)</f>
        <v>0</v>
      </c>
      <c r="E37" s="30">
        <f t="shared" si="3"/>
        <v>2075894</v>
      </c>
      <c r="F37" s="31">
        <f t="shared" si="3"/>
        <v>2075894</v>
      </c>
      <c r="G37" s="31">
        <f t="shared" si="3"/>
        <v>0</v>
      </c>
      <c r="H37" s="31">
        <f t="shared" si="3"/>
        <v>125145</v>
      </c>
      <c r="I37" s="31">
        <f t="shared" si="3"/>
        <v>2993663</v>
      </c>
      <c r="J37" s="31">
        <f t="shared" si="3"/>
        <v>3118808</v>
      </c>
      <c r="K37" s="31">
        <f t="shared" si="3"/>
        <v>110653</v>
      </c>
      <c r="L37" s="31">
        <f t="shared" si="3"/>
        <v>103050</v>
      </c>
      <c r="M37" s="31">
        <f t="shared" si="3"/>
        <v>118392</v>
      </c>
      <c r="N37" s="31">
        <f t="shared" si="3"/>
        <v>332095</v>
      </c>
      <c r="O37" s="31">
        <f t="shared" si="3"/>
        <v>118392</v>
      </c>
      <c r="P37" s="31">
        <f t="shared" si="3"/>
        <v>116256</v>
      </c>
      <c r="Q37" s="31">
        <f t="shared" si="3"/>
        <v>111074</v>
      </c>
      <c r="R37" s="31">
        <f t="shared" si="3"/>
        <v>345722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3796625</v>
      </c>
      <c r="X37" s="31">
        <f t="shared" si="3"/>
        <v>1556919</v>
      </c>
      <c r="Y37" s="31">
        <f t="shared" si="3"/>
        <v>2239706</v>
      </c>
      <c r="Z37" s="32">
        <f>+IF(X37&lt;&gt;0,+(Y37/X37)*100,0)</f>
        <v>143.85501108278592</v>
      </c>
      <c r="AA37" s="33">
        <f>SUM(AA29:AA36)</f>
        <v>2075894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2751071</v>
      </c>
      <c r="D44" s="29">
        <f>+D37+D43</f>
        <v>0</v>
      </c>
      <c r="E44" s="30">
        <f t="shared" si="5"/>
        <v>2075894</v>
      </c>
      <c r="F44" s="31">
        <f t="shared" si="5"/>
        <v>2075894</v>
      </c>
      <c r="G44" s="31">
        <f t="shared" si="5"/>
        <v>0</v>
      </c>
      <c r="H44" s="31">
        <f t="shared" si="5"/>
        <v>125145</v>
      </c>
      <c r="I44" s="31">
        <f t="shared" si="5"/>
        <v>2993663</v>
      </c>
      <c r="J44" s="31">
        <f t="shared" si="5"/>
        <v>3118808</v>
      </c>
      <c r="K44" s="31">
        <f t="shared" si="5"/>
        <v>110653</v>
      </c>
      <c r="L44" s="31">
        <f t="shared" si="5"/>
        <v>103050</v>
      </c>
      <c r="M44" s="31">
        <f t="shared" si="5"/>
        <v>118392</v>
      </c>
      <c r="N44" s="31">
        <f t="shared" si="5"/>
        <v>332095</v>
      </c>
      <c r="O44" s="31">
        <f t="shared" si="5"/>
        <v>118392</v>
      </c>
      <c r="P44" s="31">
        <f t="shared" si="5"/>
        <v>116256</v>
      </c>
      <c r="Q44" s="31">
        <f t="shared" si="5"/>
        <v>111074</v>
      </c>
      <c r="R44" s="31">
        <f t="shared" si="5"/>
        <v>345722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3796625</v>
      </c>
      <c r="X44" s="31">
        <f t="shared" si="5"/>
        <v>1556919</v>
      </c>
      <c r="Y44" s="31">
        <f t="shared" si="5"/>
        <v>2239706</v>
      </c>
      <c r="Z44" s="32">
        <f>+IF(X44&lt;&gt;0,+(Y44/X44)*100,0)</f>
        <v>143.85501108278592</v>
      </c>
      <c r="AA44" s="33">
        <f>+AA37+AA43</f>
        <v>2075894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66160962</v>
      </c>
      <c r="D45" s="42">
        <f t="shared" si="6"/>
        <v>0</v>
      </c>
      <c r="E45" s="43">
        <f t="shared" si="6"/>
        <v>-17688437</v>
      </c>
      <c r="F45" s="44">
        <f t="shared" si="6"/>
        <v>-17688437</v>
      </c>
      <c r="G45" s="44">
        <f t="shared" si="6"/>
        <v>0</v>
      </c>
      <c r="H45" s="44">
        <f t="shared" si="6"/>
        <v>-41869572</v>
      </c>
      <c r="I45" s="44">
        <f t="shared" si="6"/>
        <v>110484454</v>
      </c>
      <c r="J45" s="44">
        <f t="shared" si="6"/>
        <v>68614882</v>
      </c>
      <c r="K45" s="44">
        <f t="shared" si="6"/>
        <v>738483</v>
      </c>
      <c r="L45" s="44">
        <f t="shared" si="6"/>
        <v>687758</v>
      </c>
      <c r="M45" s="44">
        <f t="shared" si="6"/>
        <v>789652</v>
      </c>
      <c r="N45" s="44">
        <f t="shared" si="6"/>
        <v>2215893</v>
      </c>
      <c r="O45" s="44">
        <f t="shared" si="6"/>
        <v>789652</v>
      </c>
      <c r="P45" s="44">
        <f t="shared" si="6"/>
        <v>776521</v>
      </c>
      <c r="Q45" s="44">
        <f t="shared" si="6"/>
        <v>741301</v>
      </c>
      <c r="R45" s="44">
        <f t="shared" si="6"/>
        <v>2307474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73138249</v>
      </c>
      <c r="X45" s="44">
        <f t="shared" si="6"/>
        <v>-13266306</v>
      </c>
      <c r="Y45" s="44">
        <f t="shared" si="6"/>
        <v>86404555</v>
      </c>
      <c r="Z45" s="45">
        <f>+IF(X45&lt;&gt;0,+(Y45/X45)*100,0)</f>
        <v>-651.30832200011059</v>
      </c>
      <c r="AA45" s="46">
        <f>+AA26-AA44</f>
        <v>-17688437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26034408</v>
      </c>
      <c r="D47" s="18"/>
      <c r="E47" s="19"/>
      <c r="F47" s="20"/>
      <c r="G47" s="20"/>
      <c r="H47" s="20">
        <v>7896553</v>
      </c>
      <c r="I47" s="20">
        <v>26037177</v>
      </c>
      <c r="J47" s="20">
        <v>33933730</v>
      </c>
      <c r="K47" s="20">
        <v>620781</v>
      </c>
      <c r="L47" s="20">
        <v>541390</v>
      </c>
      <c r="M47" s="20">
        <v>588156</v>
      </c>
      <c r="N47" s="20">
        <v>1750327</v>
      </c>
      <c r="O47" s="20">
        <v>588156</v>
      </c>
      <c r="P47" s="20">
        <v>644857</v>
      </c>
      <c r="Q47" s="20">
        <v>385235</v>
      </c>
      <c r="R47" s="20">
        <v>1618248</v>
      </c>
      <c r="S47" s="20"/>
      <c r="T47" s="20"/>
      <c r="U47" s="20"/>
      <c r="V47" s="20"/>
      <c r="W47" s="20">
        <v>37302305</v>
      </c>
      <c r="X47" s="20"/>
      <c r="Y47" s="20">
        <v>37302305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26034408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7896553</v>
      </c>
      <c r="I50" s="52">
        <f t="shared" si="7"/>
        <v>26037177</v>
      </c>
      <c r="J50" s="52">
        <f t="shared" si="7"/>
        <v>33933730</v>
      </c>
      <c r="K50" s="52">
        <f t="shared" si="7"/>
        <v>620781</v>
      </c>
      <c r="L50" s="52">
        <f t="shared" si="7"/>
        <v>541390</v>
      </c>
      <c r="M50" s="52">
        <f t="shared" si="7"/>
        <v>588156</v>
      </c>
      <c r="N50" s="52">
        <f t="shared" si="7"/>
        <v>1750327</v>
      </c>
      <c r="O50" s="52">
        <f t="shared" si="7"/>
        <v>588156</v>
      </c>
      <c r="P50" s="52">
        <f t="shared" si="7"/>
        <v>644857</v>
      </c>
      <c r="Q50" s="52">
        <f t="shared" si="7"/>
        <v>385235</v>
      </c>
      <c r="R50" s="52">
        <f t="shared" si="7"/>
        <v>1618248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37302305</v>
      </c>
      <c r="X50" s="52">
        <f t="shared" si="7"/>
        <v>0</v>
      </c>
      <c r="Y50" s="52">
        <f t="shared" si="7"/>
        <v>37302305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165297401</v>
      </c>
      <c r="D6" s="18"/>
      <c r="E6" s="19">
        <v>50467871</v>
      </c>
      <c r="F6" s="20">
        <v>49997871</v>
      </c>
      <c r="G6" s="20">
        <v>167989051</v>
      </c>
      <c r="H6" s="20">
        <v>2942517</v>
      </c>
      <c r="I6" s="20">
        <v>2035356</v>
      </c>
      <c r="J6" s="20">
        <v>172966924</v>
      </c>
      <c r="K6" s="20">
        <v>2638437</v>
      </c>
      <c r="L6" s="20">
        <v>2666572</v>
      </c>
      <c r="M6" s="20">
        <v>1769145</v>
      </c>
      <c r="N6" s="20">
        <v>7074154</v>
      </c>
      <c r="O6" s="20"/>
      <c r="P6" s="20">
        <v>2415683</v>
      </c>
      <c r="Q6" s="20">
        <v>2334209</v>
      </c>
      <c r="R6" s="20">
        <v>4749892</v>
      </c>
      <c r="S6" s="20"/>
      <c r="T6" s="20"/>
      <c r="U6" s="20"/>
      <c r="V6" s="20"/>
      <c r="W6" s="20">
        <v>184790970</v>
      </c>
      <c r="X6" s="20">
        <v>43196158</v>
      </c>
      <c r="Y6" s="20">
        <v>141594812</v>
      </c>
      <c r="Z6" s="21">
        <v>327.79492102052228</v>
      </c>
      <c r="AA6" s="22">
        <v>49997871</v>
      </c>
    </row>
    <row r="7" spans="1:27" x14ac:dyDescent="0.25">
      <c r="A7" s="23" t="s">
        <v>35</v>
      </c>
      <c r="B7" s="17" t="s">
        <v>32</v>
      </c>
      <c r="C7" s="18">
        <v>147854030</v>
      </c>
      <c r="D7" s="18"/>
      <c r="E7" s="19">
        <v>-11584046</v>
      </c>
      <c r="F7" s="20">
        <v>-11584046</v>
      </c>
      <c r="G7" s="20">
        <v>149779830</v>
      </c>
      <c r="H7" s="20">
        <v>1526304</v>
      </c>
      <c r="I7" s="20">
        <v>2039409</v>
      </c>
      <c r="J7" s="20">
        <v>153345543</v>
      </c>
      <c r="K7" s="20">
        <v>1682013</v>
      </c>
      <c r="L7" s="20">
        <v>1796471</v>
      </c>
      <c r="M7" s="20">
        <v>2583892</v>
      </c>
      <c r="N7" s="20">
        <v>6062376</v>
      </c>
      <c r="O7" s="20"/>
      <c r="P7" s="20">
        <v>1631684</v>
      </c>
      <c r="Q7" s="20">
        <v>1716414</v>
      </c>
      <c r="R7" s="20">
        <v>3348098</v>
      </c>
      <c r="S7" s="20"/>
      <c r="T7" s="20"/>
      <c r="U7" s="20"/>
      <c r="V7" s="20"/>
      <c r="W7" s="20">
        <v>162756017</v>
      </c>
      <c r="X7" s="20">
        <v>-8688033</v>
      </c>
      <c r="Y7" s="20">
        <v>171444050</v>
      </c>
      <c r="Z7" s="21">
        <v>-1973.3356215382698</v>
      </c>
      <c r="AA7" s="22">
        <v>-11584046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-14551679</v>
      </c>
      <c r="D10" s="18"/>
      <c r="E10" s="19">
        <v>-8395850</v>
      </c>
      <c r="F10" s="20">
        <v>-8735850</v>
      </c>
      <c r="G10" s="20">
        <v>-14708952</v>
      </c>
      <c r="H10" s="20">
        <v>-505075</v>
      </c>
      <c r="I10" s="20">
        <v>-292093</v>
      </c>
      <c r="J10" s="20">
        <v>-15506120</v>
      </c>
      <c r="K10" s="20">
        <v>-358268</v>
      </c>
      <c r="L10" s="20">
        <v>-165052</v>
      </c>
      <c r="M10" s="20">
        <v>-63945</v>
      </c>
      <c r="N10" s="20">
        <v>-587265</v>
      </c>
      <c r="O10" s="20"/>
      <c r="P10" s="20">
        <v>-197962</v>
      </c>
      <c r="Q10" s="20">
        <v>-847770</v>
      </c>
      <c r="R10" s="20">
        <v>-1045732</v>
      </c>
      <c r="S10" s="20"/>
      <c r="T10" s="20"/>
      <c r="U10" s="20"/>
      <c r="V10" s="20"/>
      <c r="W10" s="20">
        <v>-17139117</v>
      </c>
      <c r="X10" s="20">
        <v>-6432904</v>
      </c>
      <c r="Y10" s="20">
        <v>-10706213</v>
      </c>
      <c r="Z10" s="21">
        <v>166.4289254122244</v>
      </c>
      <c r="AA10" s="22">
        <v>-8735850</v>
      </c>
    </row>
    <row r="11" spans="1:27" x14ac:dyDescent="0.25">
      <c r="A11" s="23" t="s">
        <v>39</v>
      </c>
      <c r="B11" s="17" t="s">
        <v>32</v>
      </c>
      <c r="C11" s="18">
        <v>5748715</v>
      </c>
      <c r="D11" s="18"/>
      <c r="E11" s="19"/>
      <c r="F11" s="20"/>
      <c r="G11" s="24">
        <v>5747878</v>
      </c>
      <c r="H11" s="24">
        <v>13620</v>
      </c>
      <c r="I11" s="24">
        <v>40011</v>
      </c>
      <c r="J11" s="20">
        <v>5801509</v>
      </c>
      <c r="K11" s="24">
        <v>16983</v>
      </c>
      <c r="L11" s="24">
        <v>-448</v>
      </c>
      <c r="M11" s="20">
        <v>28195</v>
      </c>
      <c r="N11" s="24">
        <v>44730</v>
      </c>
      <c r="O11" s="24"/>
      <c r="P11" s="24">
        <v>28671</v>
      </c>
      <c r="Q11" s="20">
        <v>-18275</v>
      </c>
      <c r="R11" s="24">
        <v>10396</v>
      </c>
      <c r="S11" s="24"/>
      <c r="T11" s="20"/>
      <c r="U11" s="24"/>
      <c r="V11" s="24"/>
      <c r="W11" s="24">
        <v>5856635</v>
      </c>
      <c r="X11" s="20"/>
      <c r="Y11" s="24">
        <v>5856635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-10334</v>
      </c>
      <c r="D12" s="18"/>
      <c r="E12" s="19"/>
      <c r="F12" s="20"/>
      <c r="G12" s="20">
        <v>-10334</v>
      </c>
      <c r="H12" s="20"/>
      <c r="I12" s="20"/>
      <c r="J12" s="20">
        <v>-10334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-10334</v>
      </c>
      <c r="X12" s="20"/>
      <c r="Y12" s="20">
        <v>-10334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304338133</v>
      </c>
      <c r="D13" s="29">
        <f>SUM(D6:D12)</f>
        <v>0</v>
      </c>
      <c r="E13" s="30">
        <f t="shared" si="0"/>
        <v>30487975</v>
      </c>
      <c r="F13" s="31">
        <f t="shared" si="0"/>
        <v>29677975</v>
      </c>
      <c r="G13" s="31">
        <f t="shared" si="0"/>
        <v>308797473</v>
      </c>
      <c r="H13" s="31">
        <f t="shared" si="0"/>
        <v>3977366</v>
      </c>
      <c r="I13" s="31">
        <f t="shared" si="0"/>
        <v>3822683</v>
      </c>
      <c r="J13" s="31">
        <f t="shared" si="0"/>
        <v>316597522</v>
      </c>
      <c r="K13" s="31">
        <f t="shared" si="0"/>
        <v>3979165</v>
      </c>
      <c r="L13" s="31">
        <f t="shared" si="0"/>
        <v>4297543</v>
      </c>
      <c r="M13" s="31">
        <f t="shared" si="0"/>
        <v>4317287</v>
      </c>
      <c r="N13" s="31">
        <f t="shared" si="0"/>
        <v>12593995</v>
      </c>
      <c r="O13" s="31">
        <f t="shared" si="0"/>
        <v>0</v>
      </c>
      <c r="P13" s="31">
        <f t="shared" si="0"/>
        <v>3878076</v>
      </c>
      <c r="Q13" s="31">
        <f t="shared" si="0"/>
        <v>3184578</v>
      </c>
      <c r="R13" s="31">
        <f t="shared" si="0"/>
        <v>7062654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336254171</v>
      </c>
      <c r="X13" s="31">
        <f t="shared" si="0"/>
        <v>28075221</v>
      </c>
      <c r="Y13" s="31">
        <f t="shared" si="0"/>
        <v>308178950</v>
      </c>
      <c r="Z13" s="32">
        <f>+IF(X13&lt;&gt;0,+(Y13/X13)*100,0)</f>
        <v>1097.6902016194281</v>
      </c>
      <c r="AA13" s="33">
        <f>SUM(AA6:AA12)</f>
        <v>29677975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11845345</v>
      </c>
      <c r="D17" s="18"/>
      <c r="E17" s="19">
        <v>1736172772</v>
      </c>
      <c r="F17" s="20">
        <v>1736172772</v>
      </c>
      <c r="G17" s="24">
        <v>10952012</v>
      </c>
      <c r="H17" s="24">
        <v>893333</v>
      </c>
      <c r="I17" s="24"/>
      <c r="J17" s="20">
        <v>11845345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11845345</v>
      </c>
      <c r="X17" s="20">
        <v>1735617769</v>
      </c>
      <c r="Y17" s="24">
        <v>-1723772424</v>
      </c>
      <c r="Z17" s="25">
        <v>-99.317514189381413</v>
      </c>
      <c r="AA17" s="26">
        <v>1736172772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11845345</v>
      </c>
      <c r="D25" s="29">
        <f t="shared" ref="D25:Y25" si="1">SUM(D15:D24)</f>
        <v>0</v>
      </c>
      <c r="E25" s="35">
        <f t="shared" si="1"/>
        <v>1736172772</v>
      </c>
      <c r="F25" s="36">
        <f t="shared" si="1"/>
        <v>1736172772</v>
      </c>
      <c r="G25" s="36">
        <f t="shared" si="1"/>
        <v>10952012</v>
      </c>
      <c r="H25" s="36">
        <f t="shared" si="1"/>
        <v>893333</v>
      </c>
      <c r="I25" s="36">
        <f t="shared" si="1"/>
        <v>0</v>
      </c>
      <c r="J25" s="36">
        <f t="shared" si="1"/>
        <v>11845345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11845345</v>
      </c>
      <c r="X25" s="36">
        <f t="shared" si="1"/>
        <v>1735617769</v>
      </c>
      <c r="Y25" s="36">
        <f t="shared" si="1"/>
        <v>-1723772424</v>
      </c>
      <c r="Z25" s="37">
        <f>+IF(X25&lt;&gt;0,+(Y25/X25)*100,0)</f>
        <v>-99.317514189381413</v>
      </c>
      <c r="AA25" s="38">
        <f>SUM(AA15:AA24)</f>
        <v>1736172772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316183478</v>
      </c>
      <c r="D26" s="29">
        <f>+D13+D25</f>
        <v>0</v>
      </c>
      <c r="E26" s="30">
        <f t="shared" si="2"/>
        <v>1766660747</v>
      </c>
      <c r="F26" s="31">
        <f t="shared" si="2"/>
        <v>1765850747</v>
      </c>
      <c r="G26" s="31">
        <f t="shared" si="2"/>
        <v>319749485</v>
      </c>
      <c r="H26" s="31">
        <f t="shared" si="2"/>
        <v>4870699</v>
      </c>
      <c r="I26" s="31">
        <f t="shared" si="2"/>
        <v>3822683</v>
      </c>
      <c r="J26" s="31">
        <f t="shared" si="2"/>
        <v>328442867</v>
      </c>
      <c r="K26" s="31">
        <f t="shared" si="2"/>
        <v>3979165</v>
      </c>
      <c r="L26" s="31">
        <f t="shared" si="2"/>
        <v>4297543</v>
      </c>
      <c r="M26" s="31">
        <f t="shared" si="2"/>
        <v>4317287</v>
      </c>
      <c r="N26" s="31">
        <f t="shared" si="2"/>
        <v>12593995</v>
      </c>
      <c r="O26" s="31">
        <f t="shared" si="2"/>
        <v>0</v>
      </c>
      <c r="P26" s="31">
        <f t="shared" si="2"/>
        <v>3878076</v>
      </c>
      <c r="Q26" s="31">
        <f t="shared" si="2"/>
        <v>3184578</v>
      </c>
      <c r="R26" s="31">
        <f t="shared" si="2"/>
        <v>7062654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348099516</v>
      </c>
      <c r="X26" s="31">
        <f t="shared" si="2"/>
        <v>1763692990</v>
      </c>
      <c r="Y26" s="31">
        <f t="shared" si="2"/>
        <v>-1415593474</v>
      </c>
      <c r="Z26" s="32">
        <f>+IF(X26&lt;&gt;0,+(Y26/X26)*100,0)</f>
        <v>-80.263032286588611</v>
      </c>
      <c r="AA26" s="33">
        <f>+AA13+AA25</f>
        <v>1765850747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-64634</v>
      </c>
      <c r="D31" s="18"/>
      <c r="E31" s="19"/>
      <c r="F31" s="20"/>
      <c r="G31" s="20">
        <v>-64759</v>
      </c>
      <c r="H31" s="20">
        <v>-2127</v>
      </c>
      <c r="I31" s="20">
        <v>-1164</v>
      </c>
      <c r="J31" s="20">
        <v>-68050</v>
      </c>
      <c r="K31" s="20">
        <v>-3270</v>
      </c>
      <c r="L31" s="20">
        <v>-1347</v>
      </c>
      <c r="M31" s="20">
        <v>-1183</v>
      </c>
      <c r="N31" s="20">
        <v>-5800</v>
      </c>
      <c r="O31" s="20"/>
      <c r="P31" s="20">
        <v>-1350</v>
      </c>
      <c r="Q31" s="20">
        <v>-1850</v>
      </c>
      <c r="R31" s="20">
        <v>-3200</v>
      </c>
      <c r="S31" s="20"/>
      <c r="T31" s="20"/>
      <c r="U31" s="20"/>
      <c r="V31" s="20"/>
      <c r="W31" s="20">
        <v>-77050</v>
      </c>
      <c r="X31" s="20"/>
      <c r="Y31" s="20">
        <v>-77050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11750047</v>
      </c>
      <c r="D32" s="18"/>
      <c r="E32" s="19">
        <v>-7459490</v>
      </c>
      <c r="F32" s="20">
        <v>-4299490</v>
      </c>
      <c r="G32" s="20">
        <v>11657399</v>
      </c>
      <c r="H32" s="20">
        <v>-9887</v>
      </c>
      <c r="I32" s="20">
        <v>-280447</v>
      </c>
      <c r="J32" s="20">
        <v>11367065</v>
      </c>
      <c r="K32" s="20">
        <v>77323</v>
      </c>
      <c r="L32" s="20">
        <v>-121451</v>
      </c>
      <c r="M32" s="20">
        <v>-47188</v>
      </c>
      <c r="N32" s="20">
        <v>-91316</v>
      </c>
      <c r="O32" s="20"/>
      <c r="P32" s="20">
        <v>-83056</v>
      </c>
      <c r="Q32" s="20">
        <v>-257660</v>
      </c>
      <c r="R32" s="20">
        <v>-340716</v>
      </c>
      <c r="S32" s="20"/>
      <c r="T32" s="20"/>
      <c r="U32" s="20"/>
      <c r="V32" s="20"/>
      <c r="W32" s="20">
        <v>10935033</v>
      </c>
      <c r="X32" s="20">
        <v>-3730616</v>
      </c>
      <c r="Y32" s="20">
        <v>14665649</v>
      </c>
      <c r="Z32" s="21">
        <v>-393.11601622895523</v>
      </c>
      <c r="AA32" s="22">
        <v>-4299490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45119394</v>
      </c>
      <c r="D35" s="18"/>
      <c r="E35" s="19">
        <v>42447496</v>
      </c>
      <c r="F35" s="20">
        <v>42447496</v>
      </c>
      <c r="G35" s="20">
        <v>45733620</v>
      </c>
      <c r="H35" s="20">
        <v>619730</v>
      </c>
      <c r="I35" s="20">
        <v>616566</v>
      </c>
      <c r="J35" s="20">
        <v>46969916</v>
      </c>
      <c r="K35" s="20">
        <v>621660</v>
      </c>
      <c r="L35" s="20">
        <v>610317</v>
      </c>
      <c r="M35" s="20">
        <v>623196</v>
      </c>
      <c r="N35" s="20">
        <v>1855173</v>
      </c>
      <c r="O35" s="20"/>
      <c r="P35" s="20">
        <v>578216</v>
      </c>
      <c r="Q35" s="20">
        <v>578016</v>
      </c>
      <c r="R35" s="20">
        <v>1156232</v>
      </c>
      <c r="S35" s="20"/>
      <c r="T35" s="20"/>
      <c r="U35" s="20"/>
      <c r="V35" s="20"/>
      <c r="W35" s="20">
        <v>49981321</v>
      </c>
      <c r="X35" s="20">
        <v>40406145</v>
      </c>
      <c r="Y35" s="20">
        <v>9575176</v>
      </c>
      <c r="Z35" s="21">
        <v>23.697326235898032</v>
      </c>
      <c r="AA35" s="22">
        <v>42447496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56804807</v>
      </c>
      <c r="D37" s="29">
        <f t="shared" ref="D37:Y37" si="3">SUM(D29:D36)</f>
        <v>0</v>
      </c>
      <c r="E37" s="30">
        <f t="shared" si="3"/>
        <v>34988006</v>
      </c>
      <c r="F37" s="31">
        <f t="shared" si="3"/>
        <v>38148006</v>
      </c>
      <c r="G37" s="31">
        <f t="shared" si="3"/>
        <v>57326260</v>
      </c>
      <c r="H37" s="31">
        <f t="shared" si="3"/>
        <v>607716</v>
      </c>
      <c r="I37" s="31">
        <f t="shared" si="3"/>
        <v>334955</v>
      </c>
      <c r="J37" s="31">
        <f t="shared" si="3"/>
        <v>58268931</v>
      </c>
      <c r="K37" s="31">
        <f t="shared" si="3"/>
        <v>695713</v>
      </c>
      <c r="L37" s="31">
        <f t="shared" si="3"/>
        <v>487519</v>
      </c>
      <c r="M37" s="31">
        <f t="shared" si="3"/>
        <v>574825</v>
      </c>
      <c r="N37" s="31">
        <f t="shared" si="3"/>
        <v>1758057</v>
      </c>
      <c r="O37" s="31">
        <f t="shared" si="3"/>
        <v>0</v>
      </c>
      <c r="P37" s="31">
        <f t="shared" si="3"/>
        <v>493810</v>
      </c>
      <c r="Q37" s="31">
        <f t="shared" si="3"/>
        <v>318506</v>
      </c>
      <c r="R37" s="31">
        <f t="shared" si="3"/>
        <v>812316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60839304</v>
      </c>
      <c r="X37" s="31">
        <f t="shared" si="3"/>
        <v>36675529</v>
      </c>
      <c r="Y37" s="31">
        <f t="shared" si="3"/>
        <v>24163775</v>
      </c>
      <c r="Z37" s="32">
        <f>+IF(X37&lt;&gt;0,+(Y37/X37)*100,0)</f>
        <v>65.885280073260844</v>
      </c>
      <c r="AA37" s="33">
        <f>SUM(AA29:AA36)</f>
        <v>38148006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56804807</v>
      </c>
      <c r="D44" s="29">
        <f>+D37+D43</f>
        <v>0</v>
      </c>
      <c r="E44" s="30">
        <f t="shared" si="5"/>
        <v>34988006</v>
      </c>
      <c r="F44" s="31">
        <f t="shared" si="5"/>
        <v>38148006</v>
      </c>
      <c r="G44" s="31">
        <f t="shared" si="5"/>
        <v>57326260</v>
      </c>
      <c r="H44" s="31">
        <f t="shared" si="5"/>
        <v>607716</v>
      </c>
      <c r="I44" s="31">
        <f t="shared" si="5"/>
        <v>334955</v>
      </c>
      <c r="J44" s="31">
        <f t="shared" si="5"/>
        <v>58268931</v>
      </c>
      <c r="K44" s="31">
        <f t="shared" si="5"/>
        <v>695713</v>
      </c>
      <c r="L44" s="31">
        <f t="shared" si="5"/>
        <v>487519</v>
      </c>
      <c r="M44" s="31">
        <f t="shared" si="5"/>
        <v>574825</v>
      </c>
      <c r="N44" s="31">
        <f t="shared" si="5"/>
        <v>1758057</v>
      </c>
      <c r="O44" s="31">
        <f t="shared" si="5"/>
        <v>0</v>
      </c>
      <c r="P44" s="31">
        <f t="shared" si="5"/>
        <v>493810</v>
      </c>
      <c r="Q44" s="31">
        <f t="shared" si="5"/>
        <v>318506</v>
      </c>
      <c r="R44" s="31">
        <f t="shared" si="5"/>
        <v>812316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60839304</v>
      </c>
      <c r="X44" s="31">
        <f t="shared" si="5"/>
        <v>36675529</v>
      </c>
      <c r="Y44" s="31">
        <f t="shared" si="5"/>
        <v>24163775</v>
      </c>
      <c r="Z44" s="32">
        <f>+IF(X44&lt;&gt;0,+(Y44/X44)*100,0)</f>
        <v>65.885280073260844</v>
      </c>
      <c r="AA44" s="33">
        <f>+AA37+AA43</f>
        <v>38148006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259378671</v>
      </c>
      <c r="D45" s="42">
        <f t="shared" si="6"/>
        <v>0</v>
      </c>
      <c r="E45" s="43">
        <f t="shared" si="6"/>
        <v>1731672741</v>
      </c>
      <c r="F45" s="44">
        <f t="shared" si="6"/>
        <v>1727702741</v>
      </c>
      <c r="G45" s="44">
        <f t="shared" si="6"/>
        <v>262423225</v>
      </c>
      <c r="H45" s="44">
        <f t="shared" si="6"/>
        <v>4262983</v>
      </c>
      <c r="I45" s="44">
        <f t="shared" si="6"/>
        <v>3487728</v>
      </c>
      <c r="J45" s="44">
        <f t="shared" si="6"/>
        <v>270173936</v>
      </c>
      <c r="K45" s="44">
        <f t="shared" si="6"/>
        <v>3283452</v>
      </c>
      <c r="L45" s="44">
        <f t="shared" si="6"/>
        <v>3810024</v>
      </c>
      <c r="M45" s="44">
        <f t="shared" si="6"/>
        <v>3742462</v>
      </c>
      <c r="N45" s="44">
        <f t="shared" si="6"/>
        <v>10835938</v>
      </c>
      <c r="O45" s="44">
        <f t="shared" si="6"/>
        <v>0</v>
      </c>
      <c r="P45" s="44">
        <f t="shared" si="6"/>
        <v>3384266</v>
      </c>
      <c r="Q45" s="44">
        <f t="shared" si="6"/>
        <v>2866072</v>
      </c>
      <c r="R45" s="44">
        <f t="shared" si="6"/>
        <v>6250338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287260212</v>
      </c>
      <c r="X45" s="44">
        <f t="shared" si="6"/>
        <v>1727017461</v>
      </c>
      <c r="Y45" s="44">
        <f t="shared" si="6"/>
        <v>-1439757249</v>
      </c>
      <c r="Z45" s="45">
        <f>+IF(X45&lt;&gt;0,+(Y45/X45)*100,0)</f>
        <v>-83.366687454702003</v>
      </c>
      <c r="AA45" s="46">
        <f>+AA26-AA44</f>
        <v>1727702741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9868964</v>
      </c>
      <c r="F47" s="20">
        <v>5898964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5213717</v>
      </c>
      <c r="Y47" s="20">
        <v>-5213717</v>
      </c>
      <c r="Z47" s="47">
        <v>-100</v>
      </c>
      <c r="AA47" s="22">
        <v>5898964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9868964</v>
      </c>
      <c r="F50" s="52">
        <f t="shared" si="7"/>
        <v>5898964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5213717</v>
      </c>
      <c r="Y50" s="52">
        <f t="shared" si="7"/>
        <v>-5213717</v>
      </c>
      <c r="Z50" s="53">
        <f>+IF(X50&lt;&gt;0,+(Y50/X50)*100,0)</f>
        <v>-100</v>
      </c>
      <c r="AA50" s="54">
        <f>SUM(AA47:AA49)</f>
        <v>5898964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-2910918</v>
      </c>
      <c r="F6" s="20">
        <v>-2910918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-2183184</v>
      </c>
      <c r="Y6" s="20">
        <v>2183184</v>
      </c>
      <c r="Z6" s="21">
        <v>-100</v>
      </c>
      <c r="AA6" s="22">
        <v>-2910918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37500</v>
      </c>
      <c r="F11" s="20">
        <v>37500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28125</v>
      </c>
      <c r="Y11" s="24">
        <v>-28125</v>
      </c>
      <c r="Z11" s="25">
        <v>-100</v>
      </c>
      <c r="AA11" s="26">
        <v>37500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-2873418</v>
      </c>
      <c r="F13" s="31">
        <f t="shared" si="0"/>
        <v>-2873418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-2155059</v>
      </c>
      <c r="Y13" s="31">
        <f t="shared" si="0"/>
        <v>2155059</v>
      </c>
      <c r="Z13" s="32">
        <f>+IF(X13&lt;&gt;0,+(Y13/X13)*100,0)</f>
        <v>-100</v>
      </c>
      <c r="AA13" s="33">
        <f>SUM(AA6:AA12)</f>
        <v>-2873418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-2873418</v>
      </c>
      <c r="F26" s="31">
        <f t="shared" si="2"/>
        <v>-2873418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-2155059</v>
      </c>
      <c r="Y26" s="31">
        <f t="shared" si="2"/>
        <v>2155059</v>
      </c>
      <c r="Z26" s="32">
        <f>+IF(X26&lt;&gt;0,+(Y26/X26)*100,0)</f>
        <v>-100</v>
      </c>
      <c r="AA26" s="33">
        <f>+AA13+AA25</f>
        <v>-2873418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-2873418</v>
      </c>
      <c r="F45" s="44">
        <f t="shared" si="6"/>
        <v>-2873418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-2155059</v>
      </c>
      <c r="Y45" s="44">
        <f t="shared" si="6"/>
        <v>2155059</v>
      </c>
      <c r="Z45" s="45">
        <f>+IF(X45&lt;&gt;0,+(Y45/X45)*100,0)</f>
        <v>-100</v>
      </c>
      <c r="AA45" s="46">
        <f>+AA26-AA44</f>
        <v>-2873418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4975320</v>
      </c>
      <c r="F6" s="20">
        <v>3866892</v>
      </c>
      <c r="G6" s="20"/>
      <c r="H6" s="20"/>
      <c r="I6" s="20"/>
      <c r="J6" s="20"/>
      <c r="K6" s="20"/>
      <c r="L6" s="20"/>
      <c r="M6" s="20"/>
      <c r="N6" s="20"/>
      <c r="O6" s="20">
        <v>21249</v>
      </c>
      <c r="P6" s="20">
        <v>21249</v>
      </c>
      <c r="Q6" s="20">
        <v>22135</v>
      </c>
      <c r="R6" s="20">
        <v>64633</v>
      </c>
      <c r="S6" s="20"/>
      <c r="T6" s="20"/>
      <c r="U6" s="20"/>
      <c r="V6" s="20"/>
      <c r="W6" s="20">
        <v>64633</v>
      </c>
      <c r="X6" s="20">
        <v>2900169</v>
      </c>
      <c r="Y6" s="20">
        <v>-2835536</v>
      </c>
      <c r="Z6" s="21">
        <v>-97.77140573532094</v>
      </c>
      <c r="AA6" s="22">
        <v>3866892</v>
      </c>
    </row>
    <row r="7" spans="1:27" x14ac:dyDescent="0.25">
      <c r="A7" s="23" t="s">
        <v>35</v>
      </c>
      <c r="B7" s="17" t="s">
        <v>32</v>
      </c>
      <c r="C7" s="18">
        <v>11508233</v>
      </c>
      <c r="D7" s="18"/>
      <c r="E7" s="19">
        <v>15472404</v>
      </c>
      <c r="F7" s="20">
        <v>14610828</v>
      </c>
      <c r="G7" s="20">
        <v>940913</v>
      </c>
      <c r="H7" s="20">
        <v>968944</v>
      </c>
      <c r="I7" s="20">
        <v>972997</v>
      </c>
      <c r="J7" s="20">
        <v>2882854</v>
      </c>
      <c r="K7" s="20">
        <v>974441</v>
      </c>
      <c r="L7" s="20">
        <v>690466</v>
      </c>
      <c r="M7" s="20">
        <v>974849</v>
      </c>
      <c r="N7" s="20">
        <v>2639756</v>
      </c>
      <c r="O7" s="20">
        <v>996</v>
      </c>
      <c r="P7" s="20"/>
      <c r="Q7" s="20"/>
      <c r="R7" s="20">
        <v>996</v>
      </c>
      <c r="S7" s="20"/>
      <c r="T7" s="20"/>
      <c r="U7" s="20"/>
      <c r="V7" s="20"/>
      <c r="W7" s="20">
        <v>5523606</v>
      </c>
      <c r="X7" s="20">
        <v>10958121</v>
      </c>
      <c r="Y7" s="20">
        <v>-5434515</v>
      </c>
      <c r="Z7" s="21">
        <v>-49.59349326403678</v>
      </c>
      <c r="AA7" s="22">
        <v>14610828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-150012</v>
      </c>
      <c r="F10" s="20">
        <v>-221664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-166248</v>
      </c>
      <c r="Y10" s="20">
        <v>166248</v>
      </c>
      <c r="Z10" s="21">
        <v>-100</v>
      </c>
      <c r="AA10" s="22">
        <v>-221664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11508233</v>
      </c>
      <c r="D13" s="29">
        <f>SUM(D6:D12)</f>
        <v>0</v>
      </c>
      <c r="E13" s="30">
        <f t="shared" si="0"/>
        <v>20297712</v>
      </c>
      <c r="F13" s="31">
        <f t="shared" si="0"/>
        <v>18256056</v>
      </c>
      <c r="G13" s="31">
        <f t="shared" si="0"/>
        <v>940913</v>
      </c>
      <c r="H13" s="31">
        <f t="shared" si="0"/>
        <v>968944</v>
      </c>
      <c r="I13" s="31">
        <f t="shared" si="0"/>
        <v>972997</v>
      </c>
      <c r="J13" s="31">
        <f t="shared" si="0"/>
        <v>2882854</v>
      </c>
      <c r="K13" s="31">
        <f t="shared" si="0"/>
        <v>974441</v>
      </c>
      <c r="L13" s="31">
        <f t="shared" si="0"/>
        <v>690466</v>
      </c>
      <c r="M13" s="31">
        <f t="shared" si="0"/>
        <v>974849</v>
      </c>
      <c r="N13" s="31">
        <f t="shared" si="0"/>
        <v>2639756</v>
      </c>
      <c r="O13" s="31">
        <f t="shared" si="0"/>
        <v>22245</v>
      </c>
      <c r="P13" s="31">
        <f t="shared" si="0"/>
        <v>21249</v>
      </c>
      <c r="Q13" s="31">
        <f t="shared" si="0"/>
        <v>22135</v>
      </c>
      <c r="R13" s="31">
        <f t="shared" si="0"/>
        <v>65629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5588239</v>
      </c>
      <c r="X13" s="31">
        <f t="shared" si="0"/>
        <v>13692042</v>
      </c>
      <c r="Y13" s="31">
        <f t="shared" si="0"/>
        <v>-8103803</v>
      </c>
      <c r="Z13" s="32">
        <f>+IF(X13&lt;&gt;0,+(Y13/X13)*100,0)</f>
        <v>-59.186226568688582</v>
      </c>
      <c r="AA13" s="33">
        <f>SUM(AA6:AA12)</f>
        <v>18256056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-1128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-846</v>
      </c>
      <c r="Y15" s="20">
        <v>846</v>
      </c>
      <c r="Z15" s="21">
        <v>-100</v>
      </c>
      <c r="AA15" s="22">
        <v>-1128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2000004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1500003</v>
      </c>
      <c r="Y17" s="24">
        <v>-1500003</v>
      </c>
      <c r="Z17" s="25">
        <v>-100</v>
      </c>
      <c r="AA17" s="26">
        <v>2000004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1998876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1499157</v>
      </c>
      <c r="Y25" s="36">
        <f t="shared" si="1"/>
        <v>-1499157</v>
      </c>
      <c r="Z25" s="37">
        <f>+IF(X25&lt;&gt;0,+(Y25/X25)*100,0)</f>
        <v>-100</v>
      </c>
      <c r="AA25" s="38">
        <f>SUM(AA15:AA24)</f>
        <v>1998876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11508233</v>
      </c>
      <c r="D26" s="29">
        <f>+D13+D25</f>
        <v>0</v>
      </c>
      <c r="E26" s="30">
        <f t="shared" si="2"/>
        <v>20297712</v>
      </c>
      <c r="F26" s="31">
        <f t="shared" si="2"/>
        <v>20254932</v>
      </c>
      <c r="G26" s="31">
        <f t="shared" si="2"/>
        <v>940913</v>
      </c>
      <c r="H26" s="31">
        <f t="shared" si="2"/>
        <v>968944</v>
      </c>
      <c r="I26" s="31">
        <f t="shared" si="2"/>
        <v>972997</v>
      </c>
      <c r="J26" s="31">
        <f t="shared" si="2"/>
        <v>2882854</v>
      </c>
      <c r="K26" s="31">
        <f t="shared" si="2"/>
        <v>974441</v>
      </c>
      <c r="L26" s="31">
        <f t="shared" si="2"/>
        <v>690466</v>
      </c>
      <c r="M26" s="31">
        <f t="shared" si="2"/>
        <v>974849</v>
      </c>
      <c r="N26" s="31">
        <f t="shared" si="2"/>
        <v>2639756</v>
      </c>
      <c r="O26" s="31">
        <f t="shared" si="2"/>
        <v>22245</v>
      </c>
      <c r="P26" s="31">
        <f t="shared" si="2"/>
        <v>21249</v>
      </c>
      <c r="Q26" s="31">
        <f t="shared" si="2"/>
        <v>22135</v>
      </c>
      <c r="R26" s="31">
        <f t="shared" si="2"/>
        <v>65629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5588239</v>
      </c>
      <c r="X26" s="31">
        <f t="shared" si="2"/>
        <v>15191199</v>
      </c>
      <c r="Y26" s="31">
        <f t="shared" si="2"/>
        <v>-9602960</v>
      </c>
      <c r="Z26" s="32">
        <f>+IF(X26&lt;&gt;0,+(Y26/X26)*100,0)</f>
        <v>-63.213970141527341</v>
      </c>
      <c r="AA26" s="33">
        <f>+AA13+AA25</f>
        <v>20254932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12594132</v>
      </c>
      <c r="F32" s="20">
        <v>12252456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2911</v>
      </c>
      <c r="R32" s="20">
        <v>2911</v>
      </c>
      <c r="S32" s="20"/>
      <c r="T32" s="20"/>
      <c r="U32" s="20"/>
      <c r="V32" s="20"/>
      <c r="W32" s="20">
        <v>2911</v>
      </c>
      <c r="X32" s="20">
        <v>9189342</v>
      </c>
      <c r="Y32" s="20">
        <v>-9186431</v>
      </c>
      <c r="Z32" s="21">
        <v>-99.968321997374787</v>
      </c>
      <c r="AA32" s="22">
        <v>12252456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428000</v>
      </c>
      <c r="I33" s="20"/>
      <c r="J33" s="20">
        <v>428000</v>
      </c>
      <c r="K33" s="20"/>
      <c r="L33" s="20"/>
      <c r="M33" s="20"/>
      <c r="N33" s="20"/>
      <c r="O33" s="20">
        <v>772000</v>
      </c>
      <c r="P33" s="20">
        <v>515000</v>
      </c>
      <c r="Q33" s="20"/>
      <c r="R33" s="20">
        <v>1287000</v>
      </c>
      <c r="S33" s="20"/>
      <c r="T33" s="20"/>
      <c r="U33" s="20"/>
      <c r="V33" s="20"/>
      <c r="W33" s="20">
        <v>1715000</v>
      </c>
      <c r="X33" s="20"/>
      <c r="Y33" s="20">
        <v>1715000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12594132</v>
      </c>
      <c r="F37" s="31">
        <f t="shared" si="3"/>
        <v>12252456</v>
      </c>
      <c r="G37" s="31">
        <f t="shared" si="3"/>
        <v>0</v>
      </c>
      <c r="H37" s="31">
        <f t="shared" si="3"/>
        <v>428000</v>
      </c>
      <c r="I37" s="31">
        <f t="shared" si="3"/>
        <v>0</v>
      </c>
      <c r="J37" s="31">
        <f t="shared" si="3"/>
        <v>428000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772000</v>
      </c>
      <c r="P37" s="31">
        <f t="shared" si="3"/>
        <v>515000</v>
      </c>
      <c r="Q37" s="31">
        <f t="shared" si="3"/>
        <v>2911</v>
      </c>
      <c r="R37" s="31">
        <f t="shared" si="3"/>
        <v>1289911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1717911</v>
      </c>
      <c r="X37" s="31">
        <f t="shared" si="3"/>
        <v>9189342</v>
      </c>
      <c r="Y37" s="31">
        <f t="shared" si="3"/>
        <v>-7471431</v>
      </c>
      <c r="Z37" s="32">
        <f>+IF(X37&lt;&gt;0,+(Y37/X37)*100,0)</f>
        <v>-81.305397056720707</v>
      </c>
      <c r="AA37" s="33">
        <f>SUM(AA29:AA36)</f>
        <v>12252456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12594132</v>
      </c>
      <c r="F44" s="31">
        <f t="shared" si="5"/>
        <v>12252456</v>
      </c>
      <c r="G44" s="31">
        <f t="shared" si="5"/>
        <v>0</v>
      </c>
      <c r="H44" s="31">
        <f t="shared" si="5"/>
        <v>428000</v>
      </c>
      <c r="I44" s="31">
        <f t="shared" si="5"/>
        <v>0</v>
      </c>
      <c r="J44" s="31">
        <f t="shared" si="5"/>
        <v>428000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772000</v>
      </c>
      <c r="P44" s="31">
        <f t="shared" si="5"/>
        <v>515000</v>
      </c>
      <c r="Q44" s="31">
        <f t="shared" si="5"/>
        <v>2911</v>
      </c>
      <c r="R44" s="31">
        <f t="shared" si="5"/>
        <v>1289911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1717911</v>
      </c>
      <c r="X44" s="31">
        <f t="shared" si="5"/>
        <v>9189342</v>
      </c>
      <c r="Y44" s="31">
        <f t="shared" si="5"/>
        <v>-7471431</v>
      </c>
      <c r="Z44" s="32">
        <f>+IF(X44&lt;&gt;0,+(Y44/X44)*100,0)</f>
        <v>-81.305397056720707</v>
      </c>
      <c r="AA44" s="33">
        <f>+AA37+AA43</f>
        <v>12252456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11508233</v>
      </c>
      <c r="D45" s="42">
        <f t="shared" si="6"/>
        <v>0</v>
      </c>
      <c r="E45" s="43">
        <f t="shared" si="6"/>
        <v>7703580</v>
      </c>
      <c r="F45" s="44">
        <f t="shared" si="6"/>
        <v>8002476</v>
      </c>
      <c r="G45" s="44">
        <f t="shared" si="6"/>
        <v>940913</v>
      </c>
      <c r="H45" s="44">
        <f t="shared" si="6"/>
        <v>540944</v>
      </c>
      <c r="I45" s="44">
        <f t="shared" si="6"/>
        <v>972997</v>
      </c>
      <c r="J45" s="44">
        <f t="shared" si="6"/>
        <v>2454854</v>
      </c>
      <c r="K45" s="44">
        <f t="shared" si="6"/>
        <v>974441</v>
      </c>
      <c r="L45" s="44">
        <f t="shared" si="6"/>
        <v>690466</v>
      </c>
      <c r="M45" s="44">
        <f t="shared" si="6"/>
        <v>974849</v>
      </c>
      <c r="N45" s="44">
        <f t="shared" si="6"/>
        <v>2639756</v>
      </c>
      <c r="O45" s="44">
        <f t="shared" si="6"/>
        <v>-749755</v>
      </c>
      <c r="P45" s="44">
        <f t="shared" si="6"/>
        <v>-493751</v>
      </c>
      <c r="Q45" s="44">
        <f t="shared" si="6"/>
        <v>19224</v>
      </c>
      <c r="R45" s="44">
        <f t="shared" si="6"/>
        <v>-1224282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3870328</v>
      </c>
      <c r="X45" s="44">
        <f t="shared" si="6"/>
        <v>6001857</v>
      </c>
      <c r="Y45" s="44">
        <f t="shared" si="6"/>
        <v>-2131529</v>
      </c>
      <c r="Z45" s="45">
        <f>+IF(X45&lt;&gt;0,+(Y45/X45)*100,0)</f>
        <v>-35.514491598183696</v>
      </c>
      <c r="AA45" s="46">
        <f>+AA26-AA44</f>
        <v>8002476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90000000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90000000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90000000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90000000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-37450</v>
      </c>
      <c r="D6" s="18"/>
      <c r="E6" s="19">
        <v>17563684</v>
      </c>
      <c r="F6" s="20">
        <v>17293084</v>
      </c>
      <c r="G6" s="20">
        <v>-5379</v>
      </c>
      <c r="H6" s="20"/>
      <c r="I6" s="20">
        <v>122</v>
      </c>
      <c r="J6" s="20">
        <v>-5257</v>
      </c>
      <c r="K6" s="20">
        <v>-424637</v>
      </c>
      <c r="L6" s="20">
        <v>231266</v>
      </c>
      <c r="M6" s="20">
        <v>-95508</v>
      </c>
      <c r="N6" s="20">
        <v>-288879</v>
      </c>
      <c r="O6" s="20">
        <v>-298793</v>
      </c>
      <c r="P6" s="20">
        <v>-135299</v>
      </c>
      <c r="Q6" s="20">
        <v>-58128</v>
      </c>
      <c r="R6" s="20">
        <v>-492220</v>
      </c>
      <c r="S6" s="20"/>
      <c r="T6" s="20"/>
      <c r="U6" s="20"/>
      <c r="V6" s="20"/>
      <c r="W6" s="20">
        <v>-786356</v>
      </c>
      <c r="X6" s="20">
        <v>12969801</v>
      </c>
      <c r="Y6" s="20">
        <v>-13756157</v>
      </c>
      <c r="Z6" s="21">
        <v>-106.06297660233955</v>
      </c>
      <c r="AA6" s="22">
        <v>17293084</v>
      </c>
    </row>
    <row r="7" spans="1:27" x14ac:dyDescent="0.25">
      <c r="A7" s="23" t="s">
        <v>35</v>
      </c>
      <c r="B7" s="17" t="s">
        <v>32</v>
      </c>
      <c r="C7" s="18">
        <v>5203875</v>
      </c>
      <c r="D7" s="18"/>
      <c r="E7" s="19">
        <v>1709785</v>
      </c>
      <c r="F7" s="20">
        <v>1709785</v>
      </c>
      <c r="G7" s="20">
        <v>-10259</v>
      </c>
      <c r="H7" s="20"/>
      <c r="I7" s="20">
        <v>727062</v>
      </c>
      <c r="J7" s="20">
        <v>716803</v>
      </c>
      <c r="K7" s="20">
        <v>9779724</v>
      </c>
      <c r="L7" s="20">
        <v>-5292652</v>
      </c>
      <c r="M7" s="20">
        <v>2801129</v>
      </c>
      <c r="N7" s="20">
        <v>7288201</v>
      </c>
      <c r="O7" s="20">
        <v>2808078</v>
      </c>
      <c r="P7" s="20">
        <v>2821508</v>
      </c>
      <c r="Q7" s="20">
        <v>2836305</v>
      </c>
      <c r="R7" s="20">
        <v>8465891</v>
      </c>
      <c r="S7" s="20"/>
      <c r="T7" s="20"/>
      <c r="U7" s="20"/>
      <c r="V7" s="20"/>
      <c r="W7" s="20">
        <v>16470895</v>
      </c>
      <c r="X7" s="20">
        <v>1282338</v>
      </c>
      <c r="Y7" s="20">
        <v>15188557</v>
      </c>
      <c r="Z7" s="21">
        <v>1184.4425572664929</v>
      </c>
      <c r="AA7" s="22">
        <v>1709785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-210600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220982</v>
      </c>
      <c r="D11" s="18"/>
      <c r="E11" s="19"/>
      <c r="F11" s="20"/>
      <c r="G11" s="24">
        <v>702</v>
      </c>
      <c r="H11" s="24"/>
      <c r="I11" s="24">
        <v>19059</v>
      </c>
      <c r="J11" s="20">
        <v>19761</v>
      </c>
      <c r="K11" s="24">
        <v>228467</v>
      </c>
      <c r="L11" s="24">
        <v>-52147</v>
      </c>
      <c r="M11" s="20">
        <v>9576</v>
      </c>
      <c r="N11" s="24">
        <v>185896</v>
      </c>
      <c r="O11" s="24">
        <v>2066</v>
      </c>
      <c r="P11" s="24">
        <v>18099</v>
      </c>
      <c r="Q11" s="20">
        <v>5434</v>
      </c>
      <c r="R11" s="24">
        <v>25599</v>
      </c>
      <c r="S11" s="24"/>
      <c r="T11" s="20"/>
      <c r="U11" s="24"/>
      <c r="V11" s="24"/>
      <c r="W11" s="24">
        <v>231256</v>
      </c>
      <c r="X11" s="20"/>
      <c r="Y11" s="24">
        <v>231256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5387407</v>
      </c>
      <c r="D13" s="29">
        <f>SUM(D6:D12)</f>
        <v>0</v>
      </c>
      <c r="E13" s="30">
        <f t="shared" si="0"/>
        <v>19062869</v>
      </c>
      <c r="F13" s="31">
        <f t="shared" si="0"/>
        <v>19002869</v>
      </c>
      <c r="G13" s="31">
        <f t="shared" si="0"/>
        <v>-14936</v>
      </c>
      <c r="H13" s="31">
        <f t="shared" si="0"/>
        <v>0</v>
      </c>
      <c r="I13" s="31">
        <f t="shared" si="0"/>
        <v>746243</v>
      </c>
      <c r="J13" s="31">
        <f t="shared" si="0"/>
        <v>731307</v>
      </c>
      <c r="K13" s="31">
        <f t="shared" si="0"/>
        <v>9583554</v>
      </c>
      <c r="L13" s="31">
        <f t="shared" si="0"/>
        <v>-5113533</v>
      </c>
      <c r="M13" s="31">
        <f t="shared" si="0"/>
        <v>2715197</v>
      </c>
      <c r="N13" s="31">
        <f t="shared" si="0"/>
        <v>7185218</v>
      </c>
      <c r="O13" s="31">
        <f t="shared" si="0"/>
        <v>2511351</v>
      </c>
      <c r="P13" s="31">
        <f t="shared" si="0"/>
        <v>2704308</v>
      </c>
      <c r="Q13" s="31">
        <f t="shared" si="0"/>
        <v>2783611</v>
      </c>
      <c r="R13" s="31">
        <f t="shared" si="0"/>
        <v>7999270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15915795</v>
      </c>
      <c r="X13" s="31">
        <f t="shared" si="0"/>
        <v>14252139</v>
      </c>
      <c r="Y13" s="31">
        <f t="shared" si="0"/>
        <v>1663656</v>
      </c>
      <c r="Z13" s="32">
        <f>+IF(X13&lt;&gt;0,+(Y13/X13)*100,0)</f>
        <v>11.67302676461407</v>
      </c>
      <c r="AA13" s="33">
        <f>SUM(AA6:AA12)</f>
        <v>19002869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21323</v>
      </c>
      <c r="D17" s="18"/>
      <c r="E17" s="19">
        <v>-1148729</v>
      </c>
      <c r="F17" s="20">
        <v>-1088729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-816543</v>
      </c>
      <c r="Y17" s="24">
        <v>816543</v>
      </c>
      <c r="Z17" s="25">
        <v>-100</v>
      </c>
      <c r="AA17" s="26">
        <v>-1088729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21323</v>
      </c>
      <c r="D25" s="29">
        <f t="shared" ref="D25:Y25" si="1">SUM(D15:D24)</f>
        <v>0</v>
      </c>
      <c r="E25" s="35">
        <f t="shared" si="1"/>
        <v>-1148729</v>
      </c>
      <c r="F25" s="36">
        <f t="shared" si="1"/>
        <v>-1088729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-816543</v>
      </c>
      <c r="Y25" s="36">
        <f t="shared" si="1"/>
        <v>816543</v>
      </c>
      <c r="Z25" s="37">
        <f>+IF(X25&lt;&gt;0,+(Y25/X25)*100,0)</f>
        <v>-100</v>
      </c>
      <c r="AA25" s="38">
        <f>SUM(AA15:AA24)</f>
        <v>-1088729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5408730</v>
      </c>
      <c r="D26" s="29">
        <f>+D13+D25</f>
        <v>0</v>
      </c>
      <c r="E26" s="30">
        <f t="shared" si="2"/>
        <v>17914140</v>
      </c>
      <c r="F26" s="31">
        <f t="shared" si="2"/>
        <v>17914140</v>
      </c>
      <c r="G26" s="31">
        <f t="shared" si="2"/>
        <v>-14936</v>
      </c>
      <c r="H26" s="31">
        <f t="shared" si="2"/>
        <v>0</v>
      </c>
      <c r="I26" s="31">
        <f t="shared" si="2"/>
        <v>746243</v>
      </c>
      <c r="J26" s="31">
        <f t="shared" si="2"/>
        <v>731307</v>
      </c>
      <c r="K26" s="31">
        <f t="shared" si="2"/>
        <v>9583554</v>
      </c>
      <c r="L26" s="31">
        <f t="shared" si="2"/>
        <v>-5113533</v>
      </c>
      <c r="M26" s="31">
        <f t="shared" si="2"/>
        <v>2715197</v>
      </c>
      <c r="N26" s="31">
        <f t="shared" si="2"/>
        <v>7185218</v>
      </c>
      <c r="O26" s="31">
        <f t="shared" si="2"/>
        <v>2511351</v>
      </c>
      <c r="P26" s="31">
        <f t="shared" si="2"/>
        <v>2704308</v>
      </c>
      <c r="Q26" s="31">
        <f t="shared" si="2"/>
        <v>2783611</v>
      </c>
      <c r="R26" s="31">
        <f t="shared" si="2"/>
        <v>7999270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15915795</v>
      </c>
      <c r="X26" s="31">
        <f t="shared" si="2"/>
        <v>13435596</v>
      </c>
      <c r="Y26" s="31">
        <f t="shared" si="2"/>
        <v>2480199</v>
      </c>
      <c r="Z26" s="32">
        <f>+IF(X26&lt;&gt;0,+(Y26/X26)*100,0)</f>
        <v>18.459910524252145</v>
      </c>
      <c r="AA26" s="33">
        <f>+AA13+AA25</f>
        <v>17914140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4912039</v>
      </c>
      <c r="D32" s="18"/>
      <c r="E32" s="19">
        <v>18187555</v>
      </c>
      <c r="F32" s="20">
        <v>24680242</v>
      </c>
      <c r="G32" s="20">
        <v>5509</v>
      </c>
      <c r="H32" s="20"/>
      <c r="I32" s="20">
        <v>170079</v>
      </c>
      <c r="J32" s="20">
        <v>175588</v>
      </c>
      <c r="K32" s="20">
        <v>5102176</v>
      </c>
      <c r="L32" s="20">
        <v>-1535413</v>
      </c>
      <c r="M32" s="20">
        <v>159615</v>
      </c>
      <c r="N32" s="20">
        <v>3726378</v>
      </c>
      <c r="O32" s="20">
        <v>-280245</v>
      </c>
      <c r="P32" s="20">
        <v>33456</v>
      </c>
      <c r="Q32" s="20">
        <v>1085856</v>
      </c>
      <c r="R32" s="20">
        <v>839067</v>
      </c>
      <c r="S32" s="20"/>
      <c r="T32" s="20"/>
      <c r="U32" s="20"/>
      <c r="V32" s="20"/>
      <c r="W32" s="20">
        <v>4741033</v>
      </c>
      <c r="X32" s="20">
        <v>18510099</v>
      </c>
      <c r="Y32" s="20">
        <v>-13769066</v>
      </c>
      <c r="Z32" s="21">
        <v>-74.386776645549006</v>
      </c>
      <c r="AA32" s="22">
        <v>24680242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-1133000</v>
      </c>
      <c r="F33" s="20">
        <v>-1133000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</v>
      </c>
      <c r="Y33" s="20">
        <v>-1</v>
      </c>
      <c r="Z33" s="21">
        <v>-100</v>
      </c>
      <c r="AA33" s="22">
        <v>-1133000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29771342</v>
      </c>
      <c r="R34" s="20">
        <v>29771342</v>
      </c>
      <c r="S34" s="20"/>
      <c r="T34" s="20"/>
      <c r="U34" s="20"/>
      <c r="V34" s="20"/>
      <c r="W34" s="20">
        <v>29771342</v>
      </c>
      <c r="X34" s="20"/>
      <c r="Y34" s="20">
        <v>29771342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4912039</v>
      </c>
      <c r="D37" s="29">
        <f t="shared" ref="D37:Y37" si="3">SUM(D29:D36)</f>
        <v>0</v>
      </c>
      <c r="E37" s="30">
        <f t="shared" si="3"/>
        <v>17054555</v>
      </c>
      <c r="F37" s="31">
        <f t="shared" si="3"/>
        <v>23547242</v>
      </c>
      <c r="G37" s="31">
        <f t="shared" si="3"/>
        <v>5509</v>
      </c>
      <c r="H37" s="31">
        <f t="shared" si="3"/>
        <v>0</v>
      </c>
      <c r="I37" s="31">
        <f t="shared" si="3"/>
        <v>170079</v>
      </c>
      <c r="J37" s="31">
        <f t="shared" si="3"/>
        <v>175588</v>
      </c>
      <c r="K37" s="31">
        <f t="shared" si="3"/>
        <v>5102176</v>
      </c>
      <c r="L37" s="31">
        <f t="shared" si="3"/>
        <v>-1535413</v>
      </c>
      <c r="M37" s="31">
        <f t="shared" si="3"/>
        <v>159615</v>
      </c>
      <c r="N37" s="31">
        <f t="shared" si="3"/>
        <v>3726378</v>
      </c>
      <c r="O37" s="31">
        <f t="shared" si="3"/>
        <v>-280245</v>
      </c>
      <c r="P37" s="31">
        <f t="shared" si="3"/>
        <v>33456</v>
      </c>
      <c r="Q37" s="31">
        <f t="shared" si="3"/>
        <v>30857198</v>
      </c>
      <c r="R37" s="31">
        <f t="shared" si="3"/>
        <v>30610409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34512375</v>
      </c>
      <c r="X37" s="31">
        <f t="shared" si="3"/>
        <v>18510100</v>
      </c>
      <c r="Y37" s="31">
        <f t="shared" si="3"/>
        <v>16002275</v>
      </c>
      <c r="Z37" s="32">
        <f>+IF(X37&lt;&gt;0,+(Y37/X37)*100,0)</f>
        <v>86.451585890946021</v>
      </c>
      <c r="AA37" s="33">
        <f>SUM(AA29:AA36)</f>
        <v>23547242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4912039</v>
      </c>
      <c r="D44" s="29">
        <f>+D37+D43</f>
        <v>0</v>
      </c>
      <c r="E44" s="30">
        <f t="shared" si="5"/>
        <v>17054555</v>
      </c>
      <c r="F44" s="31">
        <f t="shared" si="5"/>
        <v>23547242</v>
      </c>
      <c r="G44" s="31">
        <f t="shared" si="5"/>
        <v>5509</v>
      </c>
      <c r="H44" s="31">
        <f t="shared" si="5"/>
        <v>0</v>
      </c>
      <c r="I44" s="31">
        <f t="shared" si="5"/>
        <v>170079</v>
      </c>
      <c r="J44" s="31">
        <f t="shared" si="5"/>
        <v>175588</v>
      </c>
      <c r="K44" s="31">
        <f t="shared" si="5"/>
        <v>5102176</v>
      </c>
      <c r="L44" s="31">
        <f t="shared" si="5"/>
        <v>-1535413</v>
      </c>
      <c r="M44" s="31">
        <f t="shared" si="5"/>
        <v>159615</v>
      </c>
      <c r="N44" s="31">
        <f t="shared" si="5"/>
        <v>3726378</v>
      </c>
      <c r="O44" s="31">
        <f t="shared" si="5"/>
        <v>-280245</v>
      </c>
      <c r="P44" s="31">
        <f t="shared" si="5"/>
        <v>33456</v>
      </c>
      <c r="Q44" s="31">
        <f t="shared" si="5"/>
        <v>30857198</v>
      </c>
      <c r="R44" s="31">
        <f t="shared" si="5"/>
        <v>30610409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34512375</v>
      </c>
      <c r="X44" s="31">
        <f t="shared" si="5"/>
        <v>18510100</v>
      </c>
      <c r="Y44" s="31">
        <f t="shared" si="5"/>
        <v>16002275</v>
      </c>
      <c r="Z44" s="32">
        <f>+IF(X44&lt;&gt;0,+(Y44/X44)*100,0)</f>
        <v>86.451585890946021</v>
      </c>
      <c r="AA44" s="33">
        <f>+AA37+AA43</f>
        <v>23547242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496691</v>
      </c>
      <c r="D45" s="42">
        <f t="shared" si="6"/>
        <v>0</v>
      </c>
      <c r="E45" s="43">
        <f t="shared" si="6"/>
        <v>859585</v>
      </c>
      <c r="F45" s="44">
        <f t="shared" si="6"/>
        <v>-5633102</v>
      </c>
      <c r="G45" s="44">
        <f t="shared" si="6"/>
        <v>-20445</v>
      </c>
      <c r="H45" s="44">
        <f t="shared" si="6"/>
        <v>0</v>
      </c>
      <c r="I45" s="44">
        <f t="shared" si="6"/>
        <v>576164</v>
      </c>
      <c r="J45" s="44">
        <f t="shared" si="6"/>
        <v>555719</v>
      </c>
      <c r="K45" s="44">
        <f t="shared" si="6"/>
        <v>4481378</v>
      </c>
      <c r="L45" s="44">
        <f t="shared" si="6"/>
        <v>-3578120</v>
      </c>
      <c r="M45" s="44">
        <f t="shared" si="6"/>
        <v>2555582</v>
      </c>
      <c r="N45" s="44">
        <f t="shared" si="6"/>
        <v>3458840</v>
      </c>
      <c r="O45" s="44">
        <f t="shared" si="6"/>
        <v>2791596</v>
      </c>
      <c r="P45" s="44">
        <f t="shared" si="6"/>
        <v>2670852</v>
      </c>
      <c r="Q45" s="44">
        <f t="shared" si="6"/>
        <v>-28073587</v>
      </c>
      <c r="R45" s="44">
        <f t="shared" si="6"/>
        <v>-22611139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-18596580</v>
      </c>
      <c r="X45" s="44">
        <f t="shared" si="6"/>
        <v>-5074504</v>
      </c>
      <c r="Y45" s="44">
        <f t="shared" si="6"/>
        <v>-13522076</v>
      </c>
      <c r="Z45" s="45">
        <f>+IF(X45&lt;&gt;0,+(Y45/X45)*100,0)</f>
        <v>266.47089055403245</v>
      </c>
      <c r="AA45" s="46">
        <f>+AA26-AA44</f>
        <v>-5633102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7680822</v>
      </c>
      <c r="D47" s="18"/>
      <c r="E47" s="19"/>
      <c r="F47" s="20"/>
      <c r="G47" s="20"/>
      <c r="H47" s="20"/>
      <c r="I47" s="20"/>
      <c r="J47" s="20"/>
      <c r="K47" s="20">
        <v>-273589781</v>
      </c>
      <c r="L47" s="20">
        <v>1560257</v>
      </c>
      <c r="M47" s="20">
        <v>293412834</v>
      </c>
      <c r="N47" s="20">
        <v>21383310</v>
      </c>
      <c r="O47" s="20"/>
      <c r="P47" s="20"/>
      <c r="Q47" s="20">
        <v>-17233125</v>
      </c>
      <c r="R47" s="20">
        <v>-17233125</v>
      </c>
      <c r="S47" s="20"/>
      <c r="T47" s="20"/>
      <c r="U47" s="20"/>
      <c r="V47" s="20"/>
      <c r="W47" s="20">
        <v>4150185</v>
      </c>
      <c r="X47" s="20"/>
      <c r="Y47" s="20">
        <v>4150185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7680822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-273589781</v>
      </c>
      <c r="L50" s="52">
        <f t="shared" si="7"/>
        <v>1560257</v>
      </c>
      <c r="M50" s="52">
        <f t="shared" si="7"/>
        <v>293412834</v>
      </c>
      <c r="N50" s="52">
        <f t="shared" si="7"/>
        <v>21383310</v>
      </c>
      <c r="O50" s="52">
        <f t="shared" si="7"/>
        <v>0</v>
      </c>
      <c r="P50" s="52">
        <f t="shared" si="7"/>
        <v>0</v>
      </c>
      <c r="Q50" s="52">
        <f t="shared" si="7"/>
        <v>-17233125</v>
      </c>
      <c r="R50" s="52">
        <f t="shared" si="7"/>
        <v>-17233125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4150185</v>
      </c>
      <c r="X50" s="52">
        <f t="shared" si="7"/>
        <v>0</v>
      </c>
      <c r="Y50" s="52">
        <f t="shared" si="7"/>
        <v>4150185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8740698</v>
      </c>
      <c r="D6" s="18"/>
      <c r="E6" s="19">
        <v>10161132</v>
      </c>
      <c r="F6" s="20">
        <v>15633083</v>
      </c>
      <c r="G6" s="20">
        <v>8903899</v>
      </c>
      <c r="H6" s="20">
        <v>117162</v>
      </c>
      <c r="I6" s="20">
        <v>104695</v>
      </c>
      <c r="J6" s="20">
        <v>9125756</v>
      </c>
      <c r="K6" s="20">
        <v>189458</v>
      </c>
      <c r="L6" s="20"/>
      <c r="M6" s="20"/>
      <c r="N6" s="20">
        <v>189458</v>
      </c>
      <c r="O6" s="20">
        <v>102802</v>
      </c>
      <c r="P6" s="20"/>
      <c r="Q6" s="20">
        <v>124118</v>
      </c>
      <c r="R6" s="20">
        <v>226920</v>
      </c>
      <c r="S6" s="20"/>
      <c r="T6" s="20"/>
      <c r="U6" s="20"/>
      <c r="V6" s="20"/>
      <c r="W6" s="20">
        <v>9542134</v>
      </c>
      <c r="X6" s="20">
        <v>9809629</v>
      </c>
      <c r="Y6" s="20">
        <v>-267495</v>
      </c>
      <c r="Z6" s="21">
        <v>-2.7268615357420756</v>
      </c>
      <c r="AA6" s="22">
        <v>15633083</v>
      </c>
    </row>
    <row r="7" spans="1:27" x14ac:dyDescent="0.25">
      <c r="A7" s="23" t="s">
        <v>35</v>
      </c>
      <c r="B7" s="17" t="s">
        <v>32</v>
      </c>
      <c r="C7" s="18">
        <v>-3494291</v>
      </c>
      <c r="D7" s="18"/>
      <c r="E7" s="19">
        <v>9946414</v>
      </c>
      <c r="F7" s="20">
        <v>10829085</v>
      </c>
      <c r="G7" s="20">
        <v>-2420743</v>
      </c>
      <c r="H7" s="20">
        <v>979901</v>
      </c>
      <c r="I7" s="20">
        <v>1041220</v>
      </c>
      <c r="J7" s="20">
        <v>-399622</v>
      </c>
      <c r="K7" s="20">
        <v>-8409241</v>
      </c>
      <c r="L7" s="20"/>
      <c r="M7" s="20"/>
      <c r="N7" s="20">
        <v>-8409241</v>
      </c>
      <c r="O7" s="20">
        <v>1159524</v>
      </c>
      <c r="P7" s="20"/>
      <c r="Q7" s="20">
        <v>675818</v>
      </c>
      <c r="R7" s="20">
        <v>1835342</v>
      </c>
      <c r="S7" s="20"/>
      <c r="T7" s="20"/>
      <c r="U7" s="20"/>
      <c r="V7" s="20"/>
      <c r="W7" s="20">
        <v>-6973521</v>
      </c>
      <c r="X7" s="20">
        <v>11419576</v>
      </c>
      <c r="Y7" s="20">
        <v>-18393097</v>
      </c>
      <c r="Z7" s="21">
        <v>-161.06637409304864</v>
      </c>
      <c r="AA7" s="22">
        <v>10829085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4065</v>
      </c>
      <c r="D11" s="18"/>
      <c r="E11" s="19"/>
      <c r="F11" s="20"/>
      <c r="G11" s="24">
        <v>4065</v>
      </c>
      <c r="H11" s="24"/>
      <c r="I11" s="24">
        <v>3330</v>
      </c>
      <c r="J11" s="20">
        <v>7395</v>
      </c>
      <c r="K11" s="24">
        <v>82563</v>
      </c>
      <c r="L11" s="24"/>
      <c r="M11" s="20"/>
      <c r="N11" s="24">
        <v>82563</v>
      </c>
      <c r="O11" s="24"/>
      <c r="P11" s="24"/>
      <c r="Q11" s="20"/>
      <c r="R11" s="24"/>
      <c r="S11" s="24"/>
      <c r="T11" s="20"/>
      <c r="U11" s="24"/>
      <c r="V11" s="24"/>
      <c r="W11" s="24">
        <v>89958</v>
      </c>
      <c r="X11" s="20"/>
      <c r="Y11" s="24">
        <v>89958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-2213</v>
      </c>
      <c r="D12" s="18"/>
      <c r="E12" s="19"/>
      <c r="F12" s="20"/>
      <c r="G12" s="20">
        <v>-2213</v>
      </c>
      <c r="H12" s="20"/>
      <c r="I12" s="20"/>
      <c r="J12" s="20">
        <v>-2213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-2213</v>
      </c>
      <c r="X12" s="20"/>
      <c r="Y12" s="20">
        <v>-2213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5248259</v>
      </c>
      <c r="D13" s="29">
        <f>SUM(D6:D12)</f>
        <v>0</v>
      </c>
      <c r="E13" s="30">
        <f t="shared" si="0"/>
        <v>20107546</v>
      </c>
      <c r="F13" s="31">
        <f t="shared" si="0"/>
        <v>26462168</v>
      </c>
      <c r="G13" s="31">
        <f t="shared" si="0"/>
        <v>6485008</v>
      </c>
      <c r="H13" s="31">
        <f t="shared" si="0"/>
        <v>1097063</v>
      </c>
      <c r="I13" s="31">
        <f t="shared" si="0"/>
        <v>1149245</v>
      </c>
      <c r="J13" s="31">
        <f t="shared" si="0"/>
        <v>8731316</v>
      </c>
      <c r="K13" s="31">
        <f t="shared" si="0"/>
        <v>-8137220</v>
      </c>
      <c r="L13" s="31">
        <f t="shared" si="0"/>
        <v>0</v>
      </c>
      <c r="M13" s="31">
        <f t="shared" si="0"/>
        <v>0</v>
      </c>
      <c r="N13" s="31">
        <f t="shared" si="0"/>
        <v>-8137220</v>
      </c>
      <c r="O13" s="31">
        <f t="shared" si="0"/>
        <v>1262326</v>
      </c>
      <c r="P13" s="31">
        <f t="shared" si="0"/>
        <v>0</v>
      </c>
      <c r="Q13" s="31">
        <f t="shared" si="0"/>
        <v>799936</v>
      </c>
      <c r="R13" s="31">
        <f t="shared" si="0"/>
        <v>2062262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2656358</v>
      </c>
      <c r="X13" s="31">
        <f t="shared" si="0"/>
        <v>21229205</v>
      </c>
      <c r="Y13" s="31">
        <f t="shared" si="0"/>
        <v>-18572847</v>
      </c>
      <c r="Z13" s="32">
        <f>+IF(X13&lt;&gt;0,+(Y13/X13)*100,0)</f>
        <v>-87.487246931762158</v>
      </c>
      <c r="AA13" s="33">
        <f>SUM(AA6:AA12)</f>
        <v>26462168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6869131</v>
      </c>
      <c r="D17" s="18"/>
      <c r="E17" s="19"/>
      <c r="F17" s="20"/>
      <c r="G17" s="24">
        <v>6869131</v>
      </c>
      <c r="H17" s="24"/>
      <c r="I17" s="24"/>
      <c r="J17" s="20">
        <v>6869131</v>
      </c>
      <c r="K17" s="24">
        <v>-315646</v>
      </c>
      <c r="L17" s="24"/>
      <c r="M17" s="20"/>
      <c r="N17" s="24">
        <v>-315646</v>
      </c>
      <c r="O17" s="24"/>
      <c r="P17" s="24"/>
      <c r="Q17" s="20"/>
      <c r="R17" s="24"/>
      <c r="S17" s="24"/>
      <c r="T17" s="20"/>
      <c r="U17" s="24"/>
      <c r="V17" s="24"/>
      <c r="W17" s="24">
        <v>6553485</v>
      </c>
      <c r="X17" s="20"/>
      <c r="Y17" s="24">
        <v>6553485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6869131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6869131</v>
      </c>
      <c r="H25" s="36">
        <f t="shared" si="1"/>
        <v>0</v>
      </c>
      <c r="I25" s="36">
        <f t="shared" si="1"/>
        <v>0</v>
      </c>
      <c r="J25" s="36">
        <f t="shared" si="1"/>
        <v>6869131</v>
      </c>
      <c r="K25" s="36">
        <f t="shared" si="1"/>
        <v>-315646</v>
      </c>
      <c r="L25" s="36">
        <f t="shared" si="1"/>
        <v>0</v>
      </c>
      <c r="M25" s="36">
        <f t="shared" si="1"/>
        <v>0</v>
      </c>
      <c r="N25" s="36">
        <f t="shared" si="1"/>
        <v>-315646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6553485</v>
      </c>
      <c r="X25" s="36">
        <f t="shared" si="1"/>
        <v>0</v>
      </c>
      <c r="Y25" s="36">
        <f t="shared" si="1"/>
        <v>6553485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12117390</v>
      </c>
      <c r="D26" s="29">
        <f>+D13+D25</f>
        <v>0</v>
      </c>
      <c r="E26" s="30">
        <f t="shared" si="2"/>
        <v>20107546</v>
      </c>
      <c r="F26" s="31">
        <f t="shared" si="2"/>
        <v>26462168</v>
      </c>
      <c r="G26" s="31">
        <f t="shared" si="2"/>
        <v>13354139</v>
      </c>
      <c r="H26" s="31">
        <f t="shared" si="2"/>
        <v>1097063</v>
      </c>
      <c r="I26" s="31">
        <f t="shared" si="2"/>
        <v>1149245</v>
      </c>
      <c r="J26" s="31">
        <f t="shared" si="2"/>
        <v>15600447</v>
      </c>
      <c r="K26" s="31">
        <f t="shared" si="2"/>
        <v>-8452866</v>
      </c>
      <c r="L26" s="31">
        <f t="shared" si="2"/>
        <v>0</v>
      </c>
      <c r="M26" s="31">
        <f t="shared" si="2"/>
        <v>0</v>
      </c>
      <c r="N26" s="31">
        <f t="shared" si="2"/>
        <v>-8452866</v>
      </c>
      <c r="O26" s="31">
        <f t="shared" si="2"/>
        <v>1262326</v>
      </c>
      <c r="P26" s="31">
        <f t="shared" si="2"/>
        <v>0</v>
      </c>
      <c r="Q26" s="31">
        <f t="shared" si="2"/>
        <v>799936</v>
      </c>
      <c r="R26" s="31">
        <f t="shared" si="2"/>
        <v>2062262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9209843</v>
      </c>
      <c r="X26" s="31">
        <f t="shared" si="2"/>
        <v>21229205</v>
      </c>
      <c r="Y26" s="31">
        <f t="shared" si="2"/>
        <v>-12019362</v>
      </c>
      <c r="Z26" s="32">
        <f>+IF(X26&lt;&gt;0,+(Y26/X26)*100,0)</f>
        <v>-56.617108365574687</v>
      </c>
      <c r="AA26" s="33">
        <f>+AA13+AA25</f>
        <v>26462168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-17622</v>
      </c>
      <c r="D31" s="18"/>
      <c r="E31" s="19"/>
      <c r="F31" s="20"/>
      <c r="G31" s="20">
        <v>-17622</v>
      </c>
      <c r="H31" s="20"/>
      <c r="I31" s="20">
        <v>-593</v>
      </c>
      <c r="J31" s="20">
        <v>-18215</v>
      </c>
      <c r="K31" s="20"/>
      <c r="L31" s="20"/>
      <c r="M31" s="20"/>
      <c r="N31" s="20"/>
      <c r="O31" s="20">
        <v>-355</v>
      </c>
      <c r="P31" s="20"/>
      <c r="Q31" s="20">
        <v>-200</v>
      </c>
      <c r="R31" s="20">
        <v>-555</v>
      </c>
      <c r="S31" s="20"/>
      <c r="T31" s="20"/>
      <c r="U31" s="20"/>
      <c r="V31" s="20"/>
      <c r="W31" s="20">
        <v>-18770</v>
      </c>
      <c r="X31" s="20"/>
      <c r="Y31" s="20">
        <v>-18770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-386142</v>
      </c>
      <c r="D32" s="18"/>
      <c r="E32" s="19">
        <v>25898248</v>
      </c>
      <c r="F32" s="20">
        <v>25958248</v>
      </c>
      <c r="G32" s="20">
        <v>-386591</v>
      </c>
      <c r="H32" s="20">
        <v>-16778</v>
      </c>
      <c r="I32" s="20">
        <v>-16834</v>
      </c>
      <c r="J32" s="20">
        <v>-420203</v>
      </c>
      <c r="K32" s="20">
        <v>-11160</v>
      </c>
      <c r="L32" s="20"/>
      <c r="M32" s="20"/>
      <c r="N32" s="20">
        <v>-11160</v>
      </c>
      <c r="O32" s="20">
        <v>-9820</v>
      </c>
      <c r="P32" s="20"/>
      <c r="Q32" s="20">
        <v>-3782</v>
      </c>
      <c r="R32" s="20">
        <v>-13602</v>
      </c>
      <c r="S32" s="20"/>
      <c r="T32" s="20"/>
      <c r="U32" s="20"/>
      <c r="V32" s="20"/>
      <c r="W32" s="20">
        <v>-444965</v>
      </c>
      <c r="X32" s="20">
        <v>22678624</v>
      </c>
      <c r="Y32" s="20">
        <v>-23123589</v>
      </c>
      <c r="Z32" s="21">
        <v>-101.96204584546223</v>
      </c>
      <c r="AA32" s="22">
        <v>25958248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6571052</v>
      </c>
      <c r="D35" s="18"/>
      <c r="E35" s="19"/>
      <c r="F35" s="20"/>
      <c r="G35" s="20">
        <v>6733171</v>
      </c>
      <c r="H35" s="20">
        <v>145266</v>
      </c>
      <c r="I35" s="20">
        <v>157715</v>
      </c>
      <c r="J35" s="20">
        <v>7036152</v>
      </c>
      <c r="K35" s="20">
        <v>452868</v>
      </c>
      <c r="L35" s="20"/>
      <c r="M35" s="20"/>
      <c r="N35" s="20">
        <v>452868</v>
      </c>
      <c r="O35" s="20">
        <v>165967</v>
      </c>
      <c r="P35" s="20"/>
      <c r="Q35" s="20">
        <v>112516</v>
      </c>
      <c r="R35" s="20">
        <v>278483</v>
      </c>
      <c r="S35" s="20"/>
      <c r="T35" s="20"/>
      <c r="U35" s="20"/>
      <c r="V35" s="20"/>
      <c r="W35" s="20">
        <v>7767503</v>
      </c>
      <c r="X35" s="20"/>
      <c r="Y35" s="20">
        <v>7767503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6167288</v>
      </c>
      <c r="D37" s="29">
        <f t="shared" ref="D37:Y37" si="3">SUM(D29:D36)</f>
        <v>0</v>
      </c>
      <c r="E37" s="30">
        <f t="shared" si="3"/>
        <v>25898248</v>
      </c>
      <c r="F37" s="31">
        <f t="shared" si="3"/>
        <v>25958248</v>
      </c>
      <c r="G37" s="31">
        <f t="shared" si="3"/>
        <v>6328958</v>
      </c>
      <c r="H37" s="31">
        <f t="shared" si="3"/>
        <v>128488</v>
      </c>
      <c r="I37" s="31">
        <f t="shared" si="3"/>
        <v>140288</v>
      </c>
      <c r="J37" s="31">
        <f t="shared" si="3"/>
        <v>6597734</v>
      </c>
      <c r="K37" s="31">
        <f t="shared" si="3"/>
        <v>441708</v>
      </c>
      <c r="L37" s="31">
        <f t="shared" si="3"/>
        <v>0</v>
      </c>
      <c r="M37" s="31">
        <f t="shared" si="3"/>
        <v>0</v>
      </c>
      <c r="N37" s="31">
        <f t="shared" si="3"/>
        <v>441708</v>
      </c>
      <c r="O37" s="31">
        <f t="shared" si="3"/>
        <v>155792</v>
      </c>
      <c r="P37" s="31">
        <f t="shared" si="3"/>
        <v>0</v>
      </c>
      <c r="Q37" s="31">
        <f t="shared" si="3"/>
        <v>108534</v>
      </c>
      <c r="R37" s="31">
        <f t="shared" si="3"/>
        <v>264326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7303768</v>
      </c>
      <c r="X37" s="31">
        <f t="shared" si="3"/>
        <v>22678624</v>
      </c>
      <c r="Y37" s="31">
        <f t="shared" si="3"/>
        <v>-15374856</v>
      </c>
      <c r="Z37" s="32">
        <f>+IF(X37&lt;&gt;0,+(Y37/X37)*100,0)</f>
        <v>-67.794483474835161</v>
      </c>
      <c r="AA37" s="33">
        <f>SUM(AA29:AA36)</f>
        <v>25958248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6167288</v>
      </c>
      <c r="D44" s="29">
        <f>+D37+D43</f>
        <v>0</v>
      </c>
      <c r="E44" s="30">
        <f t="shared" si="5"/>
        <v>25898248</v>
      </c>
      <c r="F44" s="31">
        <f t="shared" si="5"/>
        <v>25958248</v>
      </c>
      <c r="G44" s="31">
        <f t="shared" si="5"/>
        <v>6328958</v>
      </c>
      <c r="H44" s="31">
        <f t="shared" si="5"/>
        <v>128488</v>
      </c>
      <c r="I44" s="31">
        <f t="shared" si="5"/>
        <v>140288</v>
      </c>
      <c r="J44" s="31">
        <f t="shared" si="5"/>
        <v>6597734</v>
      </c>
      <c r="K44" s="31">
        <f t="shared" si="5"/>
        <v>441708</v>
      </c>
      <c r="L44" s="31">
        <f t="shared" si="5"/>
        <v>0</v>
      </c>
      <c r="M44" s="31">
        <f t="shared" si="5"/>
        <v>0</v>
      </c>
      <c r="N44" s="31">
        <f t="shared" si="5"/>
        <v>441708</v>
      </c>
      <c r="O44" s="31">
        <f t="shared" si="5"/>
        <v>155792</v>
      </c>
      <c r="P44" s="31">
        <f t="shared" si="5"/>
        <v>0</v>
      </c>
      <c r="Q44" s="31">
        <f t="shared" si="5"/>
        <v>108534</v>
      </c>
      <c r="R44" s="31">
        <f t="shared" si="5"/>
        <v>264326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7303768</v>
      </c>
      <c r="X44" s="31">
        <f t="shared" si="5"/>
        <v>22678624</v>
      </c>
      <c r="Y44" s="31">
        <f t="shared" si="5"/>
        <v>-15374856</v>
      </c>
      <c r="Z44" s="32">
        <f>+IF(X44&lt;&gt;0,+(Y44/X44)*100,0)</f>
        <v>-67.794483474835161</v>
      </c>
      <c r="AA44" s="33">
        <f>+AA37+AA43</f>
        <v>25958248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5950102</v>
      </c>
      <c r="D45" s="42">
        <f t="shared" si="6"/>
        <v>0</v>
      </c>
      <c r="E45" s="43">
        <f t="shared" si="6"/>
        <v>-5790702</v>
      </c>
      <c r="F45" s="44">
        <f t="shared" si="6"/>
        <v>503920</v>
      </c>
      <c r="G45" s="44">
        <f t="shared" si="6"/>
        <v>7025181</v>
      </c>
      <c r="H45" s="44">
        <f t="shared" si="6"/>
        <v>968575</v>
      </c>
      <c r="I45" s="44">
        <f t="shared" si="6"/>
        <v>1008957</v>
      </c>
      <c r="J45" s="44">
        <f t="shared" si="6"/>
        <v>9002713</v>
      </c>
      <c r="K45" s="44">
        <f t="shared" si="6"/>
        <v>-8894574</v>
      </c>
      <c r="L45" s="44">
        <f t="shared" si="6"/>
        <v>0</v>
      </c>
      <c r="M45" s="44">
        <f t="shared" si="6"/>
        <v>0</v>
      </c>
      <c r="N45" s="44">
        <f t="shared" si="6"/>
        <v>-8894574</v>
      </c>
      <c r="O45" s="44">
        <f t="shared" si="6"/>
        <v>1106534</v>
      </c>
      <c r="P45" s="44">
        <f t="shared" si="6"/>
        <v>0</v>
      </c>
      <c r="Q45" s="44">
        <f t="shared" si="6"/>
        <v>691402</v>
      </c>
      <c r="R45" s="44">
        <f t="shared" si="6"/>
        <v>1797936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1906075</v>
      </c>
      <c r="X45" s="44">
        <f t="shared" si="6"/>
        <v>-1449419</v>
      </c>
      <c r="Y45" s="44">
        <f t="shared" si="6"/>
        <v>3355494</v>
      </c>
      <c r="Z45" s="45">
        <f>+IF(X45&lt;&gt;0,+(Y45/X45)*100,0)</f>
        <v>-231.50614142632321</v>
      </c>
      <c r="AA45" s="46">
        <f>+AA26-AA44</f>
        <v>503920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-5790702</v>
      </c>
      <c r="F47" s="20">
        <v>503920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-1449419</v>
      </c>
      <c r="Y47" s="20">
        <v>1449419</v>
      </c>
      <c r="Z47" s="47">
        <v>-100</v>
      </c>
      <c r="AA47" s="22">
        <v>503920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-5790702</v>
      </c>
      <c r="F50" s="52">
        <f t="shared" si="7"/>
        <v>503920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-1449419</v>
      </c>
      <c r="Y50" s="52">
        <f t="shared" si="7"/>
        <v>1449419</v>
      </c>
      <c r="Z50" s="53">
        <f>+IF(X50&lt;&gt;0,+(Y50/X50)*100,0)</f>
        <v>-100</v>
      </c>
      <c r="AA50" s="54">
        <f>SUM(AA47:AA49)</f>
        <v>503920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97150</v>
      </c>
      <c r="D6" s="18"/>
      <c r="E6" s="19">
        <v>-3854340</v>
      </c>
      <c r="F6" s="20">
        <v>-6657110</v>
      </c>
      <c r="G6" s="20"/>
      <c r="H6" s="20">
        <v>-685317</v>
      </c>
      <c r="I6" s="20">
        <v>147530</v>
      </c>
      <c r="J6" s="20">
        <v>-537787</v>
      </c>
      <c r="K6" s="20">
        <v>226339</v>
      </c>
      <c r="L6" s="20">
        <v>280520</v>
      </c>
      <c r="M6" s="20">
        <v>816879</v>
      </c>
      <c r="N6" s="20">
        <v>1323738</v>
      </c>
      <c r="O6" s="20">
        <v>77738</v>
      </c>
      <c r="P6" s="20">
        <v>372897</v>
      </c>
      <c r="Q6" s="20">
        <v>155882</v>
      </c>
      <c r="R6" s="20">
        <v>606517</v>
      </c>
      <c r="S6" s="20"/>
      <c r="T6" s="20"/>
      <c r="U6" s="20"/>
      <c r="V6" s="20"/>
      <c r="W6" s="20">
        <v>1392468</v>
      </c>
      <c r="X6" s="20">
        <v>-4698347</v>
      </c>
      <c r="Y6" s="20">
        <v>6090815</v>
      </c>
      <c r="Z6" s="21">
        <v>-129.63740226083769</v>
      </c>
      <c r="AA6" s="22">
        <v>-6657110</v>
      </c>
    </row>
    <row r="7" spans="1:27" x14ac:dyDescent="0.25">
      <c r="A7" s="23" t="s">
        <v>35</v>
      </c>
      <c r="B7" s="17" t="s">
        <v>32</v>
      </c>
      <c r="C7" s="18">
        <v>3566306</v>
      </c>
      <c r="D7" s="18"/>
      <c r="E7" s="19">
        <v>269915</v>
      </c>
      <c r="F7" s="20">
        <v>4689564</v>
      </c>
      <c r="G7" s="20"/>
      <c r="H7" s="20">
        <v>260069</v>
      </c>
      <c r="I7" s="20">
        <v>394640</v>
      </c>
      <c r="J7" s="20">
        <v>654709</v>
      </c>
      <c r="K7" s="20">
        <v>321170</v>
      </c>
      <c r="L7" s="20">
        <v>267806</v>
      </c>
      <c r="M7" s="20">
        <v>-322290</v>
      </c>
      <c r="N7" s="20">
        <v>266686</v>
      </c>
      <c r="O7" s="20">
        <v>385541</v>
      </c>
      <c r="P7" s="20">
        <v>137256</v>
      </c>
      <c r="Q7" s="20">
        <v>391661</v>
      </c>
      <c r="R7" s="20">
        <v>914458</v>
      </c>
      <c r="S7" s="20"/>
      <c r="T7" s="20"/>
      <c r="U7" s="20"/>
      <c r="V7" s="20"/>
      <c r="W7" s="20">
        <v>1835853</v>
      </c>
      <c r="X7" s="20">
        <v>4408742</v>
      </c>
      <c r="Y7" s="20">
        <v>-2572889</v>
      </c>
      <c r="Z7" s="21">
        <v>-58.358801671769413</v>
      </c>
      <c r="AA7" s="22">
        <v>4689564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171046</v>
      </c>
      <c r="D10" s="18"/>
      <c r="E10" s="19">
        <v>112139</v>
      </c>
      <c r="F10" s="20">
        <v>171044</v>
      </c>
      <c r="G10" s="20"/>
      <c r="H10" s="20"/>
      <c r="I10" s="20">
        <v>-5642</v>
      </c>
      <c r="J10" s="20">
        <v>-5642</v>
      </c>
      <c r="K10" s="20">
        <v>-941</v>
      </c>
      <c r="L10" s="20"/>
      <c r="M10" s="20"/>
      <c r="N10" s="20">
        <v>-941</v>
      </c>
      <c r="O10" s="20"/>
      <c r="P10" s="20">
        <v>-2643</v>
      </c>
      <c r="Q10" s="20"/>
      <c r="R10" s="20">
        <v>-2643</v>
      </c>
      <c r="S10" s="20"/>
      <c r="T10" s="20"/>
      <c r="U10" s="20"/>
      <c r="V10" s="20"/>
      <c r="W10" s="20">
        <v>-9226</v>
      </c>
      <c r="X10" s="20">
        <v>171044</v>
      </c>
      <c r="Y10" s="20">
        <v>-180270</v>
      </c>
      <c r="Z10" s="21">
        <v>-105.39393372465564</v>
      </c>
      <c r="AA10" s="22">
        <v>171044</v>
      </c>
    </row>
    <row r="11" spans="1:27" x14ac:dyDescent="0.25">
      <c r="A11" s="23" t="s">
        <v>39</v>
      </c>
      <c r="B11" s="17" t="s">
        <v>32</v>
      </c>
      <c r="C11" s="18">
        <v>82790</v>
      </c>
      <c r="D11" s="18"/>
      <c r="E11" s="19">
        <v>41312</v>
      </c>
      <c r="F11" s="20">
        <v>82790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82790</v>
      </c>
      <c r="Y11" s="24">
        <v>-82790</v>
      </c>
      <c r="Z11" s="25">
        <v>-100</v>
      </c>
      <c r="AA11" s="26">
        <v>82790</v>
      </c>
    </row>
    <row r="12" spans="1:27" x14ac:dyDescent="0.25">
      <c r="A12" s="23" t="s">
        <v>40</v>
      </c>
      <c r="B12" s="17" t="s">
        <v>32</v>
      </c>
      <c r="C12" s="18">
        <v>-210</v>
      </c>
      <c r="D12" s="18"/>
      <c r="E12" s="19">
        <v>-210</v>
      </c>
      <c r="F12" s="20">
        <v>-210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-210</v>
      </c>
      <c r="Y12" s="20">
        <v>210</v>
      </c>
      <c r="Z12" s="21">
        <v>-100</v>
      </c>
      <c r="AA12" s="22">
        <v>-210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3917082</v>
      </c>
      <c r="D13" s="29">
        <f>SUM(D6:D12)</f>
        <v>0</v>
      </c>
      <c r="E13" s="30">
        <f t="shared" si="0"/>
        <v>-3431184</v>
      </c>
      <c r="F13" s="31">
        <f t="shared" si="0"/>
        <v>-1713922</v>
      </c>
      <c r="G13" s="31">
        <f t="shared" si="0"/>
        <v>0</v>
      </c>
      <c r="H13" s="31">
        <f t="shared" si="0"/>
        <v>-425248</v>
      </c>
      <c r="I13" s="31">
        <f t="shared" si="0"/>
        <v>536528</v>
      </c>
      <c r="J13" s="31">
        <f t="shared" si="0"/>
        <v>111280</v>
      </c>
      <c r="K13" s="31">
        <f t="shared" si="0"/>
        <v>546568</v>
      </c>
      <c r="L13" s="31">
        <f t="shared" si="0"/>
        <v>548326</v>
      </c>
      <c r="M13" s="31">
        <f t="shared" si="0"/>
        <v>494589</v>
      </c>
      <c r="N13" s="31">
        <f t="shared" si="0"/>
        <v>1589483</v>
      </c>
      <c r="O13" s="31">
        <f t="shared" si="0"/>
        <v>463279</v>
      </c>
      <c r="P13" s="31">
        <f t="shared" si="0"/>
        <v>507510</v>
      </c>
      <c r="Q13" s="31">
        <f t="shared" si="0"/>
        <v>547543</v>
      </c>
      <c r="R13" s="31">
        <f t="shared" si="0"/>
        <v>1518332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3219095</v>
      </c>
      <c r="X13" s="31">
        <f t="shared" si="0"/>
        <v>-35981</v>
      </c>
      <c r="Y13" s="31">
        <f t="shared" si="0"/>
        <v>3255076</v>
      </c>
      <c r="Z13" s="32">
        <f>+IF(X13&lt;&gt;0,+(Y13/X13)*100,0)</f>
        <v>-9046.6523998777138</v>
      </c>
      <c r="AA13" s="33">
        <f>SUM(AA6:AA12)</f>
        <v>-1713922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1450400</v>
      </c>
      <c r="D17" s="18"/>
      <c r="E17" s="19">
        <v>-51623</v>
      </c>
      <c r="F17" s="20">
        <v>1344844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1371236</v>
      </c>
      <c r="Y17" s="24">
        <v>-1371236</v>
      </c>
      <c r="Z17" s="25">
        <v>-100</v>
      </c>
      <c r="AA17" s="26">
        <v>1344844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1450400</v>
      </c>
      <c r="D25" s="29">
        <f t="shared" ref="D25:Y25" si="1">SUM(D15:D24)</f>
        <v>0</v>
      </c>
      <c r="E25" s="35">
        <f t="shared" si="1"/>
        <v>-51623</v>
      </c>
      <c r="F25" s="36">
        <f t="shared" si="1"/>
        <v>1344844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1371236</v>
      </c>
      <c r="Y25" s="36">
        <f t="shared" si="1"/>
        <v>-1371236</v>
      </c>
      <c r="Z25" s="37">
        <f>+IF(X25&lt;&gt;0,+(Y25/X25)*100,0)</f>
        <v>-100</v>
      </c>
      <c r="AA25" s="38">
        <f>SUM(AA15:AA24)</f>
        <v>1344844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5367482</v>
      </c>
      <c r="D26" s="29">
        <f>+D13+D25</f>
        <v>0</v>
      </c>
      <c r="E26" s="30">
        <f t="shared" si="2"/>
        <v>-3482807</v>
      </c>
      <c r="F26" s="31">
        <f t="shared" si="2"/>
        <v>-369078</v>
      </c>
      <c r="G26" s="31">
        <f t="shared" si="2"/>
        <v>0</v>
      </c>
      <c r="H26" s="31">
        <f t="shared" si="2"/>
        <v>-425248</v>
      </c>
      <c r="I26" s="31">
        <f t="shared" si="2"/>
        <v>536528</v>
      </c>
      <c r="J26" s="31">
        <f t="shared" si="2"/>
        <v>111280</v>
      </c>
      <c r="K26" s="31">
        <f t="shared" si="2"/>
        <v>546568</v>
      </c>
      <c r="L26" s="31">
        <f t="shared" si="2"/>
        <v>548326</v>
      </c>
      <c r="M26" s="31">
        <f t="shared" si="2"/>
        <v>494589</v>
      </c>
      <c r="N26" s="31">
        <f t="shared" si="2"/>
        <v>1589483</v>
      </c>
      <c r="O26" s="31">
        <f t="shared" si="2"/>
        <v>463279</v>
      </c>
      <c r="P26" s="31">
        <f t="shared" si="2"/>
        <v>507510</v>
      </c>
      <c r="Q26" s="31">
        <f t="shared" si="2"/>
        <v>547543</v>
      </c>
      <c r="R26" s="31">
        <f t="shared" si="2"/>
        <v>1518332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3219095</v>
      </c>
      <c r="X26" s="31">
        <f t="shared" si="2"/>
        <v>1335255</v>
      </c>
      <c r="Y26" s="31">
        <f t="shared" si="2"/>
        <v>1883840</v>
      </c>
      <c r="Z26" s="32">
        <f>+IF(X26&lt;&gt;0,+(Y26/X26)*100,0)</f>
        <v>141.08466173127979</v>
      </c>
      <c r="AA26" s="33">
        <f>+AA13+AA25</f>
        <v>-369078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-7231</v>
      </c>
      <c r="D31" s="18"/>
      <c r="E31" s="19">
        <v>-6749</v>
      </c>
      <c r="F31" s="20">
        <v>-7231</v>
      </c>
      <c r="G31" s="20"/>
      <c r="H31" s="20"/>
      <c r="I31" s="20"/>
      <c r="J31" s="20"/>
      <c r="K31" s="20"/>
      <c r="L31" s="20">
        <v>-725</v>
      </c>
      <c r="M31" s="20"/>
      <c r="N31" s="20">
        <v>-725</v>
      </c>
      <c r="O31" s="20"/>
      <c r="P31" s="20"/>
      <c r="Q31" s="20">
        <v>-204</v>
      </c>
      <c r="R31" s="20">
        <v>-204</v>
      </c>
      <c r="S31" s="20"/>
      <c r="T31" s="20"/>
      <c r="U31" s="20"/>
      <c r="V31" s="20"/>
      <c r="W31" s="20">
        <v>-929</v>
      </c>
      <c r="X31" s="20">
        <v>-7231</v>
      </c>
      <c r="Y31" s="20">
        <v>6302</v>
      </c>
      <c r="Z31" s="21">
        <v>-87.152537684967498</v>
      </c>
      <c r="AA31" s="22">
        <v>-7231</v>
      </c>
    </row>
    <row r="32" spans="1:27" x14ac:dyDescent="0.25">
      <c r="A32" s="23" t="s">
        <v>59</v>
      </c>
      <c r="B32" s="17" t="s">
        <v>32</v>
      </c>
      <c r="C32" s="18">
        <v>598706</v>
      </c>
      <c r="D32" s="18"/>
      <c r="E32" s="19">
        <v>-21959</v>
      </c>
      <c r="F32" s="20">
        <v>598706</v>
      </c>
      <c r="G32" s="20"/>
      <c r="H32" s="20">
        <v>-900</v>
      </c>
      <c r="I32" s="20">
        <v>-758</v>
      </c>
      <c r="J32" s="20">
        <v>-1658</v>
      </c>
      <c r="K32" s="20">
        <v>-685</v>
      </c>
      <c r="L32" s="20">
        <v>-1201</v>
      </c>
      <c r="M32" s="20">
        <v>-677</v>
      </c>
      <c r="N32" s="20">
        <v>-2563</v>
      </c>
      <c r="O32" s="20">
        <v>-84461</v>
      </c>
      <c r="P32" s="20">
        <v>10090</v>
      </c>
      <c r="Q32" s="20">
        <v>1340</v>
      </c>
      <c r="R32" s="20">
        <v>-73031</v>
      </c>
      <c r="S32" s="20"/>
      <c r="T32" s="20"/>
      <c r="U32" s="20"/>
      <c r="V32" s="20"/>
      <c r="W32" s="20">
        <v>-77252</v>
      </c>
      <c r="X32" s="20">
        <v>598706</v>
      </c>
      <c r="Y32" s="20">
        <v>-675958</v>
      </c>
      <c r="Z32" s="21">
        <v>-112.90316115088206</v>
      </c>
      <c r="AA32" s="22">
        <v>598706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273503</v>
      </c>
      <c r="D35" s="18"/>
      <c r="E35" s="19">
        <v>1078450</v>
      </c>
      <c r="F35" s="20">
        <v>273503</v>
      </c>
      <c r="G35" s="20"/>
      <c r="H35" s="20">
        <v>40527</v>
      </c>
      <c r="I35" s="20">
        <v>3336</v>
      </c>
      <c r="J35" s="20">
        <v>43863</v>
      </c>
      <c r="K35" s="20">
        <v>37350</v>
      </c>
      <c r="L35" s="20">
        <v>59082</v>
      </c>
      <c r="M35" s="20">
        <v>-87116</v>
      </c>
      <c r="N35" s="20">
        <v>9316</v>
      </c>
      <c r="O35" s="20">
        <v>39227</v>
      </c>
      <c r="P35" s="20">
        <v>13771</v>
      </c>
      <c r="Q35" s="20">
        <v>38616</v>
      </c>
      <c r="R35" s="20">
        <v>91614</v>
      </c>
      <c r="S35" s="20"/>
      <c r="T35" s="20"/>
      <c r="U35" s="20"/>
      <c r="V35" s="20"/>
      <c r="W35" s="20">
        <v>144793</v>
      </c>
      <c r="X35" s="20">
        <v>273503</v>
      </c>
      <c r="Y35" s="20">
        <v>-128710</v>
      </c>
      <c r="Z35" s="21">
        <v>-47.059812872253687</v>
      </c>
      <c r="AA35" s="22">
        <v>273503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864978</v>
      </c>
      <c r="D37" s="29">
        <f t="shared" ref="D37:Y37" si="3">SUM(D29:D36)</f>
        <v>0</v>
      </c>
      <c r="E37" s="30">
        <f t="shared" si="3"/>
        <v>1049742</v>
      </c>
      <c r="F37" s="31">
        <f t="shared" si="3"/>
        <v>864978</v>
      </c>
      <c r="G37" s="31">
        <f t="shared" si="3"/>
        <v>0</v>
      </c>
      <c r="H37" s="31">
        <f t="shared" si="3"/>
        <v>39627</v>
      </c>
      <c r="I37" s="31">
        <f t="shared" si="3"/>
        <v>2578</v>
      </c>
      <c r="J37" s="31">
        <f t="shared" si="3"/>
        <v>42205</v>
      </c>
      <c r="K37" s="31">
        <f t="shared" si="3"/>
        <v>36665</v>
      </c>
      <c r="L37" s="31">
        <f t="shared" si="3"/>
        <v>57156</v>
      </c>
      <c r="M37" s="31">
        <f t="shared" si="3"/>
        <v>-87793</v>
      </c>
      <c r="N37" s="31">
        <f t="shared" si="3"/>
        <v>6028</v>
      </c>
      <c r="O37" s="31">
        <f t="shared" si="3"/>
        <v>-45234</v>
      </c>
      <c r="P37" s="31">
        <f t="shared" si="3"/>
        <v>23861</v>
      </c>
      <c r="Q37" s="31">
        <f t="shared" si="3"/>
        <v>39752</v>
      </c>
      <c r="R37" s="31">
        <f t="shared" si="3"/>
        <v>18379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66612</v>
      </c>
      <c r="X37" s="31">
        <f t="shared" si="3"/>
        <v>864978</v>
      </c>
      <c r="Y37" s="31">
        <f t="shared" si="3"/>
        <v>-798366</v>
      </c>
      <c r="Z37" s="32">
        <f>+IF(X37&lt;&gt;0,+(Y37/X37)*100,0)</f>
        <v>-92.29899488773124</v>
      </c>
      <c r="AA37" s="33">
        <f>SUM(AA29:AA36)</f>
        <v>864978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864978</v>
      </c>
      <c r="D44" s="29">
        <f>+D37+D43</f>
        <v>0</v>
      </c>
      <c r="E44" s="30">
        <f t="shared" si="5"/>
        <v>1049742</v>
      </c>
      <c r="F44" s="31">
        <f t="shared" si="5"/>
        <v>864978</v>
      </c>
      <c r="G44" s="31">
        <f t="shared" si="5"/>
        <v>0</v>
      </c>
      <c r="H44" s="31">
        <f t="shared" si="5"/>
        <v>39627</v>
      </c>
      <c r="I44" s="31">
        <f t="shared" si="5"/>
        <v>2578</v>
      </c>
      <c r="J44" s="31">
        <f t="shared" si="5"/>
        <v>42205</v>
      </c>
      <c r="K44" s="31">
        <f t="shared" si="5"/>
        <v>36665</v>
      </c>
      <c r="L44" s="31">
        <f t="shared" si="5"/>
        <v>57156</v>
      </c>
      <c r="M44" s="31">
        <f t="shared" si="5"/>
        <v>-87793</v>
      </c>
      <c r="N44" s="31">
        <f t="shared" si="5"/>
        <v>6028</v>
      </c>
      <c r="O44" s="31">
        <f t="shared" si="5"/>
        <v>-45234</v>
      </c>
      <c r="P44" s="31">
        <f t="shared" si="5"/>
        <v>23861</v>
      </c>
      <c r="Q44" s="31">
        <f t="shared" si="5"/>
        <v>39752</v>
      </c>
      <c r="R44" s="31">
        <f t="shared" si="5"/>
        <v>18379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66612</v>
      </c>
      <c r="X44" s="31">
        <f t="shared" si="5"/>
        <v>864978</v>
      </c>
      <c r="Y44" s="31">
        <f t="shared" si="5"/>
        <v>-798366</v>
      </c>
      <c r="Z44" s="32">
        <f>+IF(X44&lt;&gt;0,+(Y44/X44)*100,0)</f>
        <v>-92.29899488773124</v>
      </c>
      <c r="AA44" s="33">
        <f>+AA37+AA43</f>
        <v>864978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4502504</v>
      </c>
      <c r="D45" s="42">
        <f t="shared" si="6"/>
        <v>0</v>
      </c>
      <c r="E45" s="43">
        <f t="shared" si="6"/>
        <v>-4532549</v>
      </c>
      <c r="F45" s="44">
        <f t="shared" si="6"/>
        <v>-1234056</v>
      </c>
      <c r="G45" s="44">
        <f t="shared" si="6"/>
        <v>0</v>
      </c>
      <c r="H45" s="44">
        <f t="shared" si="6"/>
        <v>-464875</v>
      </c>
      <c r="I45" s="44">
        <f t="shared" si="6"/>
        <v>533950</v>
      </c>
      <c r="J45" s="44">
        <f t="shared" si="6"/>
        <v>69075</v>
      </c>
      <c r="K45" s="44">
        <f t="shared" si="6"/>
        <v>509903</v>
      </c>
      <c r="L45" s="44">
        <f t="shared" si="6"/>
        <v>491170</v>
      </c>
      <c r="M45" s="44">
        <f t="shared" si="6"/>
        <v>582382</v>
      </c>
      <c r="N45" s="44">
        <f t="shared" si="6"/>
        <v>1583455</v>
      </c>
      <c r="O45" s="44">
        <f t="shared" si="6"/>
        <v>508513</v>
      </c>
      <c r="P45" s="44">
        <f t="shared" si="6"/>
        <v>483649</v>
      </c>
      <c r="Q45" s="44">
        <f t="shared" si="6"/>
        <v>507791</v>
      </c>
      <c r="R45" s="44">
        <f t="shared" si="6"/>
        <v>1499953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3152483</v>
      </c>
      <c r="X45" s="44">
        <f t="shared" si="6"/>
        <v>470277</v>
      </c>
      <c r="Y45" s="44">
        <f t="shared" si="6"/>
        <v>2682206</v>
      </c>
      <c r="Z45" s="45">
        <f>+IF(X45&lt;&gt;0,+(Y45/X45)*100,0)</f>
        <v>570.34598757753406</v>
      </c>
      <c r="AA45" s="46">
        <f>+AA26-AA44</f>
        <v>-1234056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-4964558</v>
      </c>
      <c r="F47" s="20">
        <v>-5736558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-4032226</v>
      </c>
      <c r="Y47" s="20">
        <v>4032226</v>
      </c>
      <c r="Z47" s="47">
        <v>-100</v>
      </c>
      <c r="AA47" s="22">
        <v>-5736558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-4964558</v>
      </c>
      <c r="F50" s="52">
        <f t="shared" si="7"/>
        <v>-5736558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-4032226</v>
      </c>
      <c r="Y50" s="52">
        <f t="shared" si="7"/>
        <v>4032226</v>
      </c>
      <c r="Z50" s="53">
        <f>+IF(X50&lt;&gt;0,+(Y50/X50)*100,0)</f>
        <v>-100</v>
      </c>
      <c r="AA50" s="54">
        <f>SUM(AA47:AA49)</f>
        <v>-5736558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-2560057</v>
      </c>
      <c r="F6" s="20">
        <v>-1000864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-750645</v>
      </c>
      <c r="Y6" s="20">
        <v>750645</v>
      </c>
      <c r="Z6" s="21">
        <v>-100</v>
      </c>
      <c r="AA6" s="22">
        <v>-1000864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29932799</v>
      </c>
      <c r="F7" s="20">
        <v>14858091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11143566</v>
      </c>
      <c r="Y7" s="20">
        <v>-11143566</v>
      </c>
      <c r="Z7" s="21">
        <v>-100</v>
      </c>
      <c r="AA7" s="22">
        <v>14858091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-109003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-81756</v>
      </c>
      <c r="Y10" s="20">
        <v>81756</v>
      </c>
      <c r="Z10" s="21">
        <v>-100</v>
      </c>
      <c r="AA10" s="22">
        <v>-109003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2685</v>
      </c>
      <c r="F11" s="20">
        <v>2464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1845</v>
      </c>
      <c r="Y11" s="24">
        <v>-1845</v>
      </c>
      <c r="Z11" s="25">
        <v>-100</v>
      </c>
      <c r="AA11" s="26">
        <v>2464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27375427</v>
      </c>
      <c r="F13" s="31">
        <f t="shared" si="0"/>
        <v>13750688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10313010</v>
      </c>
      <c r="Y13" s="31">
        <f t="shared" si="0"/>
        <v>-10313010</v>
      </c>
      <c r="Z13" s="32">
        <f>+IF(X13&lt;&gt;0,+(Y13/X13)*100,0)</f>
        <v>-100</v>
      </c>
      <c r="AA13" s="33">
        <f>SUM(AA6:AA12)</f>
        <v>13750688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-2198</v>
      </c>
      <c r="F17" s="20">
        <v>-2198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-1647</v>
      </c>
      <c r="Y17" s="24">
        <v>1647</v>
      </c>
      <c r="Z17" s="25">
        <v>-100</v>
      </c>
      <c r="AA17" s="26">
        <v>-2198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-2198</v>
      </c>
      <c r="F25" s="36">
        <f t="shared" si="1"/>
        <v>-2198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-1647</v>
      </c>
      <c r="Y25" s="36">
        <f t="shared" si="1"/>
        <v>1647</v>
      </c>
      <c r="Z25" s="37">
        <f>+IF(X25&lt;&gt;0,+(Y25/X25)*100,0)</f>
        <v>-100</v>
      </c>
      <c r="AA25" s="38">
        <f>SUM(AA15:AA24)</f>
        <v>-2198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27373229</v>
      </c>
      <c r="F26" s="31">
        <f t="shared" si="2"/>
        <v>13748490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10311363</v>
      </c>
      <c r="Y26" s="31">
        <f t="shared" si="2"/>
        <v>-10311363</v>
      </c>
      <c r="Z26" s="32">
        <f>+IF(X26&lt;&gt;0,+(Y26/X26)*100,0)</f>
        <v>-100</v>
      </c>
      <c r="AA26" s="33">
        <f>+AA13+AA25</f>
        <v>13748490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2464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1854</v>
      </c>
      <c r="Y32" s="20">
        <v>-1854</v>
      </c>
      <c r="Z32" s="21">
        <v>-100</v>
      </c>
      <c r="AA32" s="22">
        <v>2464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1904437</v>
      </c>
      <c r="F35" s="20">
        <v>1904437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1428327</v>
      </c>
      <c r="Y35" s="20">
        <v>-1428327</v>
      </c>
      <c r="Z35" s="21">
        <v>-100</v>
      </c>
      <c r="AA35" s="22">
        <v>1904437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1904437</v>
      </c>
      <c r="F37" s="31">
        <f t="shared" si="3"/>
        <v>1906901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1430181</v>
      </c>
      <c r="Y37" s="31">
        <f t="shared" si="3"/>
        <v>-1430181</v>
      </c>
      <c r="Z37" s="32">
        <f>+IF(X37&lt;&gt;0,+(Y37/X37)*100,0)</f>
        <v>-100</v>
      </c>
      <c r="AA37" s="33">
        <f>SUM(AA29:AA36)</f>
        <v>1906901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1904437</v>
      </c>
      <c r="F44" s="31">
        <f t="shared" si="5"/>
        <v>1906901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1430181</v>
      </c>
      <c r="Y44" s="31">
        <f t="shared" si="5"/>
        <v>-1430181</v>
      </c>
      <c r="Z44" s="32">
        <f>+IF(X44&lt;&gt;0,+(Y44/X44)*100,0)</f>
        <v>-100</v>
      </c>
      <c r="AA44" s="33">
        <f>+AA37+AA43</f>
        <v>1906901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25468792</v>
      </c>
      <c r="F45" s="44">
        <f t="shared" si="6"/>
        <v>11841589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8881182</v>
      </c>
      <c r="Y45" s="44">
        <f t="shared" si="6"/>
        <v>-8881182</v>
      </c>
      <c r="Z45" s="45">
        <f>+IF(X45&lt;&gt;0,+(Y45/X45)*100,0)</f>
        <v>-100</v>
      </c>
      <c r="AA45" s="46">
        <f>+AA26-AA44</f>
        <v>11841589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1320996</v>
      </c>
      <c r="F6" s="20">
        <v>1320996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990747</v>
      </c>
      <c r="Y6" s="20">
        <v>-990747</v>
      </c>
      <c r="Z6" s="21">
        <v>-100</v>
      </c>
      <c r="AA6" s="22">
        <v>1320996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1320996</v>
      </c>
      <c r="F13" s="31">
        <f t="shared" si="0"/>
        <v>1320996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990747</v>
      </c>
      <c r="Y13" s="31">
        <f t="shared" si="0"/>
        <v>-990747</v>
      </c>
      <c r="Z13" s="32">
        <f>+IF(X13&lt;&gt;0,+(Y13/X13)*100,0)</f>
        <v>-100</v>
      </c>
      <c r="AA13" s="33">
        <f>SUM(AA6:AA12)</f>
        <v>1320996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1320996</v>
      </c>
      <c r="F26" s="31">
        <f t="shared" si="2"/>
        <v>1320996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990747</v>
      </c>
      <c r="Y26" s="31">
        <f t="shared" si="2"/>
        <v>-990747</v>
      </c>
      <c r="Z26" s="32">
        <f>+IF(X26&lt;&gt;0,+(Y26/X26)*100,0)</f>
        <v>-100</v>
      </c>
      <c r="AA26" s="33">
        <f>+AA13+AA25</f>
        <v>1320996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397000</v>
      </c>
      <c r="Q33" s="20"/>
      <c r="R33" s="20">
        <v>397000</v>
      </c>
      <c r="S33" s="20"/>
      <c r="T33" s="20"/>
      <c r="U33" s="20"/>
      <c r="V33" s="20"/>
      <c r="W33" s="20">
        <v>397000</v>
      </c>
      <c r="X33" s="20"/>
      <c r="Y33" s="20">
        <v>397000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615741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615741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397000</v>
      </c>
      <c r="Q37" s="31">
        <f t="shared" si="3"/>
        <v>0</v>
      </c>
      <c r="R37" s="31">
        <f t="shared" si="3"/>
        <v>397000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397000</v>
      </c>
      <c r="X37" s="31">
        <f t="shared" si="3"/>
        <v>0</v>
      </c>
      <c r="Y37" s="31">
        <f t="shared" si="3"/>
        <v>397000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615741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397000</v>
      </c>
      <c r="Q44" s="31">
        <f t="shared" si="5"/>
        <v>0</v>
      </c>
      <c r="R44" s="31">
        <f t="shared" si="5"/>
        <v>397000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397000</v>
      </c>
      <c r="X44" s="31">
        <f t="shared" si="5"/>
        <v>0</v>
      </c>
      <c r="Y44" s="31">
        <f t="shared" si="5"/>
        <v>397000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-615741</v>
      </c>
      <c r="D45" s="42">
        <f t="shared" si="6"/>
        <v>0</v>
      </c>
      <c r="E45" s="43">
        <f t="shared" si="6"/>
        <v>1320996</v>
      </c>
      <c r="F45" s="44">
        <f t="shared" si="6"/>
        <v>1320996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-397000</v>
      </c>
      <c r="Q45" s="44">
        <f t="shared" si="6"/>
        <v>0</v>
      </c>
      <c r="R45" s="44">
        <f t="shared" si="6"/>
        <v>-397000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-397000</v>
      </c>
      <c r="X45" s="44">
        <f t="shared" si="6"/>
        <v>990747</v>
      </c>
      <c r="Y45" s="44">
        <f t="shared" si="6"/>
        <v>-1387747</v>
      </c>
      <c r="Z45" s="45">
        <f>+IF(X45&lt;&gt;0,+(Y45/X45)*100,0)</f>
        <v>-140.07077487996432</v>
      </c>
      <c r="AA45" s="46">
        <f>+AA26-AA44</f>
        <v>1320996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1769661162</v>
      </c>
      <c r="D17" s="18"/>
      <c r="E17" s="19">
        <v>3324127419</v>
      </c>
      <c r="F17" s="20">
        <v>3324127419</v>
      </c>
      <c r="G17" s="24"/>
      <c r="H17" s="24"/>
      <c r="I17" s="24">
        <v>3696079526</v>
      </c>
      <c r="J17" s="20">
        <v>3696079526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3696079526</v>
      </c>
      <c r="X17" s="20">
        <v>2493095562</v>
      </c>
      <c r="Y17" s="24">
        <v>1202983964</v>
      </c>
      <c r="Z17" s="25">
        <v>48.252621453264616</v>
      </c>
      <c r="AA17" s="26">
        <v>3324127419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1769661162</v>
      </c>
      <c r="D25" s="29">
        <f t="shared" ref="D25:Y25" si="1">SUM(D15:D24)</f>
        <v>0</v>
      </c>
      <c r="E25" s="35">
        <f t="shared" si="1"/>
        <v>3324127419</v>
      </c>
      <c r="F25" s="36">
        <f t="shared" si="1"/>
        <v>3324127419</v>
      </c>
      <c r="G25" s="36">
        <f t="shared" si="1"/>
        <v>0</v>
      </c>
      <c r="H25" s="36">
        <f t="shared" si="1"/>
        <v>0</v>
      </c>
      <c r="I25" s="36">
        <f t="shared" si="1"/>
        <v>3696079526</v>
      </c>
      <c r="J25" s="36">
        <f t="shared" si="1"/>
        <v>3696079526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3696079526</v>
      </c>
      <c r="X25" s="36">
        <f t="shared" si="1"/>
        <v>2493095562</v>
      </c>
      <c r="Y25" s="36">
        <f t="shared" si="1"/>
        <v>1202983964</v>
      </c>
      <c r="Z25" s="37">
        <f>+IF(X25&lt;&gt;0,+(Y25/X25)*100,0)</f>
        <v>48.252621453264616</v>
      </c>
      <c r="AA25" s="38">
        <f>SUM(AA15:AA24)</f>
        <v>3324127419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1769661162</v>
      </c>
      <c r="D26" s="29">
        <f>+D13+D25</f>
        <v>0</v>
      </c>
      <c r="E26" s="30">
        <f t="shared" si="2"/>
        <v>3324127419</v>
      </c>
      <c r="F26" s="31">
        <f t="shared" si="2"/>
        <v>3324127419</v>
      </c>
      <c r="G26" s="31">
        <f t="shared" si="2"/>
        <v>0</v>
      </c>
      <c r="H26" s="31">
        <f t="shared" si="2"/>
        <v>0</v>
      </c>
      <c r="I26" s="31">
        <f t="shared" si="2"/>
        <v>3696079526</v>
      </c>
      <c r="J26" s="31">
        <f t="shared" si="2"/>
        <v>3696079526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3696079526</v>
      </c>
      <c r="X26" s="31">
        <f t="shared" si="2"/>
        <v>2493095562</v>
      </c>
      <c r="Y26" s="31">
        <f t="shared" si="2"/>
        <v>1202983964</v>
      </c>
      <c r="Z26" s="32">
        <f>+IF(X26&lt;&gt;0,+(Y26/X26)*100,0)</f>
        <v>48.252621453264616</v>
      </c>
      <c r="AA26" s="33">
        <f>+AA13+AA25</f>
        <v>3324127419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1769661162</v>
      </c>
      <c r="D45" s="42">
        <f t="shared" si="6"/>
        <v>0</v>
      </c>
      <c r="E45" s="43">
        <f t="shared" si="6"/>
        <v>3324127419</v>
      </c>
      <c r="F45" s="44">
        <f t="shared" si="6"/>
        <v>3324127419</v>
      </c>
      <c r="G45" s="44">
        <f t="shared" si="6"/>
        <v>0</v>
      </c>
      <c r="H45" s="44">
        <f t="shared" si="6"/>
        <v>0</v>
      </c>
      <c r="I45" s="44">
        <f t="shared" si="6"/>
        <v>3696079526</v>
      </c>
      <c r="J45" s="44">
        <f t="shared" si="6"/>
        <v>3696079526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3696079526</v>
      </c>
      <c r="X45" s="44">
        <f t="shared" si="6"/>
        <v>2493095562</v>
      </c>
      <c r="Y45" s="44">
        <f t="shared" si="6"/>
        <v>1202983964</v>
      </c>
      <c r="Z45" s="45">
        <f>+IF(X45&lt;&gt;0,+(Y45/X45)*100,0)</f>
        <v>48.252621453264616</v>
      </c>
      <c r="AA45" s="46">
        <f>+AA26-AA44</f>
        <v>3324127419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3324127419</v>
      </c>
      <c r="F47" s="20">
        <v>3324127419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2493095562</v>
      </c>
      <c r="Y47" s="20">
        <v>-2493095562</v>
      </c>
      <c r="Z47" s="47">
        <v>-100</v>
      </c>
      <c r="AA47" s="22">
        <v>3324127419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3324127419</v>
      </c>
      <c r="F50" s="52">
        <f t="shared" si="7"/>
        <v>3324127419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2493095562</v>
      </c>
      <c r="Y50" s="52">
        <f t="shared" si="7"/>
        <v>-2493095562</v>
      </c>
      <c r="Z50" s="53">
        <f>+IF(X50&lt;&gt;0,+(Y50/X50)*100,0)</f>
        <v>-100</v>
      </c>
      <c r="AA50" s="54">
        <f>SUM(AA47:AA49)</f>
        <v>3324127419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280613383</v>
      </c>
      <c r="D7" s="18"/>
      <c r="E7" s="19">
        <v>-46801477</v>
      </c>
      <c r="F7" s="20">
        <v>49083077</v>
      </c>
      <c r="G7" s="20">
        <v>374475798</v>
      </c>
      <c r="H7" s="20">
        <v>-51192162</v>
      </c>
      <c r="I7" s="20">
        <v>19660597</v>
      </c>
      <c r="J7" s="20">
        <v>342944233</v>
      </c>
      <c r="K7" s="20">
        <v>-263713913</v>
      </c>
      <c r="L7" s="20">
        <v>300512689</v>
      </c>
      <c r="M7" s="20">
        <v>19677320</v>
      </c>
      <c r="N7" s="20">
        <v>56476096</v>
      </c>
      <c r="O7" s="20">
        <v>20034786</v>
      </c>
      <c r="P7" s="20">
        <v>-12564039</v>
      </c>
      <c r="Q7" s="20">
        <v>17505598</v>
      </c>
      <c r="R7" s="20">
        <v>24976345</v>
      </c>
      <c r="S7" s="20"/>
      <c r="T7" s="20"/>
      <c r="U7" s="20"/>
      <c r="V7" s="20"/>
      <c r="W7" s="20">
        <v>424396674</v>
      </c>
      <c r="X7" s="20">
        <v>36812322</v>
      </c>
      <c r="Y7" s="20">
        <v>387584352</v>
      </c>
      <c r="Z7" s="21">
        <v>1052.8658094428274</v>
      </c>
      <c r="AA7" s="22">
        <v>49083077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280613383</v>
      </c>
      <c r="D13" s="29">
        <f>SUM(D6:D12)</f>
        <v>0</v>
      </c>
      <c r="E13" s="30">
        <f t="shared" si="0"/>
        <v>-46801477</v>
      </c>
      <c r="F13" s="31">
        <f t="shared" si="0"/>
        <v>49083077</v>
      </c>
      <c r="G13" s="31">
        <f t="shared" si="0"/>
        <v>374475798</v>
      </c>
      <c r="H13" s="31">
        <f t="shared" si="0"/>
        <v>-51192162</v>
      </c>
      <c r="I13" s="31">
        <f t="shared" si="0"/>
        <v>19660597</v>
      </c>
      <c r="J13" s="31">
        <f t="shared" si="0"/>
        <v>342944233</v>
      </c>
      <c r="K13" s="31">
        <f t="shared" si="0"/>
        <v>-263713913</v>
      </c>
      <c r="L13" s="31">
        <f t="shared" si="0"/>
        <v>300512689</v>
      </c>
      <c r="M13" s="31">
        <f t="shared" si="0"/>
        <v>19677320</v>
      </c>
      <c r="N13" s="31">
        <f t="shared" si="0"/>
        <v>56476096</v>
      </c>
      <c r="O13" s="31">
        <f t="shared" si="0"/>
        <v>20034786</v>
      </c>
      <c r="P13" s="31">
        <f t="shared" si="0"/>
        <v>-12564039</v>
      </c>
      <c r="Q13" s="31">
        <f t="shared" si="0"/>
        <v>17505598</v>
      </c>
      <c r="R13" s="31">
        <f t="shared" si="0"/>
        <v>24976345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424396674</v>
      </c>
      <c r="X13" s="31">
        <f t="shared" si="0"/>
        <v>36812322</v>
      </c>
      <c r="Y13" s="31">
        <f t="shared" si="0"/>
        <v>387584352</v>
      </c>
      <c r="Z13" s="32">
        <f>+IF(X13&lt;&gt;0,+(Y13/X13)*100,0)</f>
        <v>1052.8658094428274</v>
      </c>
      <c r="AA13" s="33">
        <f>SUM(AA6:AA12)</f>
        <v>49083077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25448723</v>
      </c>
      <c r="D17" s="18"/>
      <c r="E17" s="19">
        <v>54303383</v>
      </c>
      <c r="F17" s="20">
        <v>67038649</v>
      </c>
      <c r="G17" s="24">
        <v>22263400</v>
      </c>
      <c r="H17" s="24">
        <v>3732444</v>
      </c>
      <c r="I17" s="24">
        <v>-382185</v>
      </c>
      <c r="J17" s="20">
        <v>25613659</v>
      </c>
      <c r="K17" s="24">
        <v>-23209161</v>
      </c>
      <c r="L17" s="24">
        <v>25448723</v>
      </c>
      <c r="M17" s="20">
        <v>2104579</v>
      </c>
      <c r="N17" s="24">
        <v>4344141</v>
      </c>
      <c r="O17" s="24">
        <v>5363320</v>
      </c>
      <c r="P17" s="24">
        <v>19285695</v>
      </c>
      <c r="Q17" s="20">
        <v>1901400</v>
      </c>
      <c r="R17" s="24">
        <v>26550415</v>
      </c>
      <c r="S17" s="24"/>
      <c r="T17" s="20"/>
      <c r="U17" s="24"/>
      <c r="V17" s="24"/>
      <c r="W17" s="24">
        <v>56508215</v>
      </c>
      <c r="X17" s="20">
        <v>50278995</v>
      </c>
      <c r="Y17" s="24">
        <v>6229220</v>
      </c>
      <c r="Z17" s="25">
        <v>12.389308895295143</v>
      </c>
      <c r="AA17" s="26">
        <v>67038649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25448723</v>
      </c>
      <c r="D25" s="29">
        <f t="shared" ref="D25:Y25" si="1">SUM(D15:D24)</f>
        <v>0</v>
      </c>
      <c r="E25" s="35">
        <f t="shared" si="1"/>
        <v>54303383</v>
      </c>
      <c r="F25" s="36">
        <f t="shared" si="1"/>
        <v>67038649</v>
      </c>
      <c r="G25" s="36">
        <f t="shared" si="1"/>
        <v>22263400</v>
      </c>
      <c r="H25" s="36">
        <f t="shared" si="1"/>
        <v>3732444</v>
      </c>
      <c r="I25" s="36">
        <f t="shared" si="1"/>
        <v>-382185</v>
      </c>
      <c r="J25" s="36">
        <f t="shared" si="1"/>
        <v>25613659</v>
      </c>
      <c r="K25" s="36">
        <f t="shared" si="1"/>
        <v>-23209161</v>
      </c>
      <c r="L25" s="36">
        <f t="shared" si="1"/>
        <v>25448723</v>
      </c>
      <c r="M25" s="36">
        <f t="shared" si="1"/>
        <v>2104579</v>
      </c>
      <c r="N25" s="36">
        <f t="shared" si="1"/>
        <v>4344141</v>
      </c>
      <c r="O25" s="36">
        <f t="shared" si="1"/>
        <v>5363320</v>
      </c>
      <c r="P25" s="36">
        <f t="shared" si="1"/>
        <v>19285695</v>
      </c>
      <c r="Q25" s="36">
        <f t="shared" si="1"/>
        <v>1901400</v>
      </c>
      <c r="R25" s="36">
        <f t="shared" si="1"/>
        <v>26550415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56508215</v>
      </c>
      <c r="X25" s="36">
        <f t="shared" si="1"/>
        <v>50278995</v>
      </c>
      <c r="Y25" s="36">
        <f t="shared" si="1"/>
        <v>6229220</v>
      </c>
      <c r="Z25" s="37">
        <f>+IF(X25&lt;&gt;0,+(Y25/X25)*100,0)</f>
        <v>12.389308895295143</v>
      </c>
      <c r="AA25" s="38">
        <f>SUM(AA15:AA24)</f>
        <v>67038649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306062106</v>
      </c>
      <c r="D26" s="29">
        <f>+D13+D25</f>
        <v>0</v>
      </c>
      <c r="E26" s="30">
        <f t="shared" si="2"/>
        <v>7501906</v>
      </c>
      <c r="F26" s="31">
        <f t="shared" si="2"/>
        <v>116121726</v>
      </c>
      <c r="G26" s="31">
        <f t="shared" si="2"/>
        <v>396739198</v>
      </c>
      <c r="H26" s="31">
        <f t="shared" si="2"/>
        <v>-47459718</v>
      </c>
      <c r="I26" s="31">
        <f t="shared" si="2"/>
        <v>19278412</v>
      </c>
      <c r="J26" s="31">
        <f t="shared" si="2"/>
        <v>368557892</v>
      </c>
      <c r="K26" s="31">
        <f t="shared" si="2"/>
        <v>-286923074</v>
      </c>
      <c r="L26" s="31">
        <f t="shared" si="2"/>
        <v>325961412</v>
      </c>
      <c r="M26" s="31">
        <f t="shared" si="2"/>
        <v>21781899</v>
      </c>
      <c r="N26" s="31">
        <f t="shared" si="2"/>
        <v>60820237</v>
      </c>
      <c r="O26" s="31">
        <f t="shared" si="2"/>
        <v>25398106</v>
      </c>
      <c r="P26" s="31">
        <f t="shared" si="2"/>
        <v>6721656</v>
      </c>
      <c r="Q26" s="31">
        <f t="shared" si="2"/>
        <v>19406998</v>
      </c>
      <c r="R26" s="31">
        <f t="shared" si="2"/>
        <v>51526760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480904889</v>
      </c>
      <c r="X26" s="31">
        <f t="shared" si="2"/>
        <v>87091317</v>
      </c>
      <c r="Y26" s="31">
        <f t="shared" si="2"/>
        <v>393813572</v>
      </c>
      <c r="Z26" s="32">
        <f>+IF(X26&lt;&gt;0,+(Y26/X26)*100,0)</f>
        <v>452.18465579065708</v>
      </c>
      <c r="AA26" s="33">
        <f>+AA13+AA25</f>
        <v>116121726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-23932847</v>
      </c>
      <c r="D33" s="18"/>
      <c r="E33" s="19">
        <v>40014088</v>
      </c>
      <c r="F33" s="20">
        <v>51770165</v>
      </c>
      <c r="G33" s="20">
        <v>-23932847</v>
      </c>
      <c r="H33" s="20"/>
      <c r="I33" s="20">
        <v>-637439</v>
      </c>
      <c r="J33" s="20">
        <v>-24570286</v>
      </c>
      <c r="K33" s="20">
        <v>23932847</v>
      </c>
      <c r="L33" s="20">
        <v>-26657597</v>
      </c>
      <c r="M33" s="20"/>
      <c r="N33" s="20">
        <v>-2724750</v>
      </c>
      <c r="O33" s="20">
        <v>-2718775</v>
      </c>
      <c r="P33" s="20">
        <v>-6167818</v>
      </c>
      <c r="Q33" s="20">
        <v>-19754803</v>
      </c>
      <c r="R33" s="20">
        <v>-28641396</v>
      </c>
      <c r="S33" s="20"/>
      <c r="T33" s="20"/>
      <c r="U33" s="20"/>
      <c r="V33" s="20"/>
      <c r="W33" s="20">
        <v>-55936432</v>
      </c>
      <c r="X33" s="20">
        <v>38827620</v>
      </c>
      <c r="Y33" s="20">
        <v>-94764052</v>
      </c>
      <c r="Z33" s="21">
        <v>-244.06350942962769</v>
      </c>
      <c r="AA33" s="22">
        <v>51770165</v>
      </c>
    </row>
    <row r="34" spans="1:27" x14ac:dyDescent="0.25">
      <c r="A34" s="23" t="s">
        <v>61</v>
      </c>
      <c r="B34" s="17" t="s">
        <v>32</v>
      </c>
      <c r="C34" s="18">
        <v>149760416</v>
      </c>
      <c r="D34" s="18"/>
      <c r="E34" s="19">
        <v>144485450</v>
      </c>
      <c r="F34" s="20">
        <v>144485450</v>
      </c>
      <c r="G34" s="20">
        <v>140044856</v>
      </c>
      <c r="H34" s="20">
        <v>9715560</v>
      </c>
      <c r="I34" s="20"/>
      <c r="J34" s="20">
        <v>149760416</v>
      </c>
      <c r="K34" s="20">
        <v>-149760416</v>
      </c>
      <c r="L34" s="20">
        <v>149760416</v>
      </c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149760416</v>
      </c>
      <c r="X34" s="20">
        <v>108364086</v>
      </c>
      <c r="Y34" s="20">
        <v>41396330</v>
      </c>
      <c r="Z34" s="21">
        <v>38.201152732465253</v>
      </c>
      <c r="AA34" s="22">
        <v>144485450</v>
      </c>
    </row>
    <row r="35" spans="1:27" x14ac:dyDescent="0.25">
      <c r="A35" s="23" t="s">
        <v>39</v>
      </c>
      <c r="B35" s="17" t="s">
        <v>32</v>
      </c>
      <c r="C35" s="18">
        <v>67021658</v>
      </c>
      <c r="D35" s="18"/>
      <c r="E35" s="19"/>
      <c r="F35" s="20"/>
      <c r="G35" s="20">
        <v>68695877</v>
      </c>
      <c r="H35" s="20">
        <v>1593306</v>
      </c>
      <c r="I35" s="20">
        <v>1558011</v>
      </c>
      <c r="J35" s="20">
        <v>71847194</v>
      </c>
      <c r="K35" s="20">
        <v>-65587980</v>
      </c>
      <c r="L35" s="20">
        <v>68567064</v>
      </c>
      <c r="M35" s="20">
        <v>1536168</v>
      </c>
      <c r="N35" s="20">
        <v>4515252</v>
      </c>
      <c r="O35" s="20">
        <v>1540857</v>
      </c>
      <c r="P35" s="20">
        <v>1486439</v>
      </c>
      <c r="Q35" s="20">
        <v>1508364</v>
      </c>
      <c r="R35" s="20">
        <v>4535660</v>
      </c>
      <c r="S35" s="20"/>
      <c r="T35" s="20"/>
      <c r="U35" s="20"/>
      <c r="V35" s="20"/>
      <c r="W35" s="20">
        <v>80898106</v>
      </c>
      <c r="X35" s="20"/>
      <c r="Y35" s="20">
        <v>80898106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192849227</v>
      </c>
      <c r="D37" s="29">
        <f t="shared" ref="D37:Y37" si="3">SUM(D29:D36)</f>
        <v>0</v>
      </c>
      <c r="E37" s="30">
        <f t="shared" si="3"/>
        <v>184499538</v>
      </c>
      <c r="F37" s="31">
        <f t="shared" si="3"/>
        <v>196255615</v>
      </c>
      <c r="G37" s="31">
        <f t="shared" si="3"/>
        <v>184807886</v>
      </c>
      <c r="H37" s="31">
        <f t="shared" si="3"/>
        <v>11308866</v>
      </c>
      <c r="I37" s="31">
        <f t="shared" si="3"/>
        <v>920572</v>
      </c>
      <c r="J37" s="31">
        <f t="shared" si="3"/>
        <v>197037324</v>
      </c>
      <c r="K37" s="31">
        <f t="shared" si="3"/>
        <v>-191415549</v>
      </c>
      <c r="L37" s="31">
        <f t="shared" si="3"/>
        <v>191669883</v>
      </c>
      <c r="M37" s="31">
        <f t="shared" si="3"/>
        <v>1536168</v>
      </c>
      <c r="N37" s="31">
        <f t="shared" si="3"/>
        <v>1790502</v>
      </c>
      <c r="O37" s="31">
        <f t="shared" si="3"/>
        <v>-1177918</v>
      </c>
      <c r="P37" s="31">
        <f t="shared" si="3"/>
        <v>-4681379</v>
      </c>
      <c r="Q37" s="31">
        <f t="shared" si="3"/>
        <v>-18246439</v>
      </c>
      <c r="R37" s="31">
        <f t="shared" si="3"/>
        <v>-24105736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174722090</v>
      </c>
      <c r="X37" s="31">
        <f t="shared" si="3"/>
        <v>147191706</v>
      </c>
      <c r="Y37" s="31">
        <f t="shared" si="3"/>
        <v>27530384</v>
      </c>
      <c r="Z37" s="32">
        <f>+IF(X37&lt;&gt;0,+(Y37/X37)*100,0)</f>
        <v>18.70376038715116</v>
      </c>
      <c r="AA37" s="33">
        <f>SUM(AA29:AA36)</f>
        <v>196255615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192849227</v>
      </c>
      <c r="D44" s="29">
        <f>+D37+D43</f>
        <v>0</v>
      </c>
      <c r="E44" s="30">
        <f t="shared" si="5"/>
        <v>184499538</v>
      </c>
      <c r="F44" s="31">
        <f t="shared" si="5"/>
        <v>196255615</v>
      </c>
      <c r="G44" s="31">
        <f t="shared" si="5"/>
        <v>184807886</v>
      </c>
      <c r="H44" s="31">
        <f t="shared" si="5"/>
        <v>11308866</v>
      </c>
      <c r="I44" s="31">
        <f t="shared" si="5"/>
        <v>920572</v>
      </c>
      <c r="J44" s="31">
        <f t="shared" si="5"/>
        <v>197037324</v>
      </c>
      <c r="K44" s="31">
        <f t="shared" si="5"/>
        <v>-191415549</v>
      </c>
      <c r="L44" s="31">
        <f t="shared" si="5"/>
        <v>191669883</v>
      </c>
      <c r="M44" s="31">
        <f t="shared" si="5"/>
        <v>1536168</v>
      </c>
      <c r="N44" s="31">
        <f t="shared" si="5"/>
        <v>1790502</v>
      </c>
      <c r="O44" s="31">
        <f t="shared" si="5"/>
        <v>-1177918</v>
      </c>
      <c r="P44" s="31">
        <f t="shared" si="5"/>
        <v>-4681379</v>
      </c>
      <c r="Q44" s="31">
        <f t="shared" si="5"/>
        <v>-18246439</v>
      </c>
      <c r="R44" s="31">
        <f t="shared" si="5"/>
        <v>-24105736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174722090</v>
      </c>
      <c r="X44" s="31">
        <f t="shared" si="5"/>
        <v>147191706</v>
      </c>
      <c r="Y44" s="31">
        <f t="shared" si="5"/>
        <v>27530384</v>
      </c>
      <c r="Z44" s="32">
        <f>+IF(X44&lt;&gt;0,+(Y44/X44)*100,0)</f>
        <v>18.70376038715116</v>
      </c>
      <c r="AA44" s="33">
        <f>+AA37+AA43</f>
        <v>196255615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113212879</v>
      </c>
      <c r="D45" s="42">
        <f t="shared" si="6"/>
        <v>0</v>
      </c>
      <c r="E45" s="43">
        <f t="shared" si="6"/>
        <v>-176997632</v>
      </c>
      <c r="F45" s="44">
        <f t="shared" si="6"/>
        <v>-80133889</v>
      </c>
      <c r="G45" s="44">
        <f t="shared" si="6"/>
        <v>211931312</v>
      </c>
      <c r="H45" s="44">
        <f t="shared" si="6"/>
        <v>-58768584</v>
      </c>
      <c r="I45" s="44">
        <f t="shared" si="6"/>
        <v>18357840</v>
      </c>
      <c r="J45" s="44">
        <f t="shared" si="6"/>
        <v>171520568</v>
      </c>
      <c r="K45" s="44">
        <f t="shared" si="6"/>
        <v>-95507525</v>
      </c>
      <c r="L45" s="44">
        <f t="shared" si="6"/>
        <v>134291529</v>
      </c>
      <c r="M45" s="44">
        <f t="shared" si="6"/>
        <v>20245731</v>
      </c>
      <c r="N45" s="44">
        <f t="shared" si="6"/>
        <v>59029735</v>
      </c>
      <c r="O45" s="44">
        <f t="shared" si="6"/>
        <v>26576024</v>
      </c>
      <c r="P45" s="44">
        <f t="shared" si="6"/>
        <v>11403035</v>
      </c>
      <c r="Q45" s="44">
        <f t="shared" si="6"/>
        <v>37653437</v>
      </c>
      <c r="R45" s="44">
        <f t="shared" si="6"/>
        <v>75632496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306182799</v>
      </c>
      <c r="X45" s="44">
        <f t="shared" si="6"/>
        <v>-60100389</v>
      </c>
      <c r="Y45" s="44">
        <f t="shared" si="6"/>
        <v>366283188</v>
      </c>
      <c r="Z45" s="45">
        <f>+IF(X45&lt;&gt;0,+(Y45/X45)*100,0)</f>
        <v>-609.45227492620722</v>
      </c>
      <c r="AA45" s="46">
        <f>+AA26-AA44</f>
        <v>-80133889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204766040</v>
      </c>
      <c r="D47" s="18"/>
      <c r="E47" s="19"/>
      <c r="F47" s="20"/>
      <c r="G47" s="20">
        <v>222240244</v>
      </c>
      <c r="H47" s="20">
        <v>-62565389</v>
      </c>
      <c r="I47" s="20">
        <v>19254584</v>
      </c>
      <c r="J47" s="20">
        <v>178929439</v>
      </c>
      <c r="K47" s="20">
        <v>-101383726</v>
      </c>
      <c r="L47" s="20">
        <v>139811883</v>
      </c>
      <c r="M47" s="20">
        <v>17222906</v>
      </c>
      <c r="N47" s="20">
        <v>55651063</v>
      </c>
      <c r="O47" s="20"/>
      <c r="P47" s="20">
        <v>17098076</v>
      </c>
      <c r="Q47" s="20">
        <v>36555969</v>
      </c>
      <c r="R47" s="20">
        <v>53654045</v>
      </c>
      <c r="S47" s="20"/>
      <c r="T47" s="20"/>
      <c r="U47" s="20"/>
      <c r="V47" s="20"/>
      <c r="W47" s="20">
        <v>288234547</v>
      </c>
      <c r="X47" s="20"/>
      <c r="Y47" s="20">
        <v>288234547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204766040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222240244</v>
      </c>
      <c r="H50" s="52">
        <f t="shared" si="7"/>
        <v>-62565389</v>
      </c>
      <c r="I50" s="52">
        <f t="shared" si="7"/>
        <v>19254584</v>
      </c>
      <c r="J50" s="52">
        <f t="shared" si="7"/>
        <v>178929439</v>
      </c>
      <c r="K50" s="52">
        <f t="shared" si="7"/>
        <v>-101383726</v>
      </c>
      <c r="L50" s="52">
        <f t="shared" si="7"/>
        <v>139811883</v>
      </c>
      <c r="M50" s="52">
        <f t="shared" si="7"/>
        <v>17222906</v>
      </c>
      <c r="N50" s="52">
        <f t="shared" si="7"/>
        <v>55651063</v>
      </c>
      <c r="O50" s="52">
        <f t="shared" si="7"/>
        <v>0</v>
      </c>
      <c r="P50" s="52">
        <f t="shared" si="7"/>
        <v>17098076</v>
      </c>
      <c r="Q50" s="52">
        <f t="shared" si="7"/>
        <v>36555969</v>
      </c>
      <c r="R50" s="52">
        <f t="shared" si="7"/>
        <v>53654045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288234547</v>
      </c>
      <c r="X50" s="52">
        <f t="shared" si="7"/>
        <v>0</v>
      </c>
      <c r="Y50" s="52">
        <f t="shared" si="7"/>
        <v>288234547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5832083</v>
      </c>
      <c r="D7" s="18"/>
      <c r="E7" s="19">
        <v>-8970657</v>
      </c>
      <c r="F7" s="20">
        <v>-8970657</v>
      </c>
      <c r="G7" s="20">
        <v>39693014</v>
      </c>
      <c r="H7" s="20">
        <v>-27413182</v>
      </c>
      <c r="I7" s="20">
        <v>3216393</v>
      </c>
      <c r="J7" s="20">
        <v>15496225</v>
      </c>
      <c r="K7" s="20">
        <v>3196473</v>
      </c>
      <c r="L7" s="20">
        <v>3043593</v>
      </c>
      <c r="M7" s="20">
        <v>3152286</v>
      </c>
      <c r="N7" s="20">
        <v>9392352</v>
      </c>
      <c r="O7" s="20">
        <v>3028906</v>
      </c>
      <c r="P7" s="20">
        <v>3052204</v>
      </c>
      <c r="Q7" s="20">
        <v>3055990</v>
      </c>
      <c r="R7" s="20">
        <v>9137100</v>
      </c>
      <c r="S7" s="20"/>
      <c r="T7" s="20"/>
      <c r="U7" s="20"/>
      <c r="V7" s="20"/>
      <c r="W7" s="20">
        <v>34025677</v>
      </c>
      <c r="X7" s="20">
        <v>-6727986</v>
      </c>
      <c r="Y7" s="20">
        <v>40753663</v>
      </c>
      <c r="Z7" s="21">
        <v>-605.73346912434113</v>
      </c>
      <c r="AA7" s="22">
        <v>-8970657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5832083</v>
      </c>
      <c r="D13" s="29">
        <f>SUM(D6:D12)</f>
        <v>0</v>
      </c>
      <c r="E13" s="30">
        <f t="shared" si="0"/>
        <v>-8970657</v>
      </c>
      <c r="F13" s="31">
        <f t="shared" si="0"/>
        <v>-8970657</v>
      </c>
      <c r="G13" s="31">
        <f t="shared" si="0"/>
        <v>39693014</v>
      </c>
      <c r="H13" s="31">
        <f t="shared" si="0"/>
        <v>-27413182</v>
      </c>
      <c r="I13" s="31">
        <f t="shared" si="0"/>
        <v>3216393</v>
      </c>
      <c r="J13" s="31">
        <f t="shared" si="0"/>
        <v>15496225</v>
      </c>
      <c r="K13" s="31">
        <f t="shared" si="0"/>
        <v>3196473</v>
      </c>
      <c r="L13" s="31">
        <f t="shared" si="0"/>
        <v>3043593</v>
      </c>
      <c r="M13" s="31">
        <f t="shared" si="0"/>
        <v>3152286</v>
      </c>
      <c r="N13" s="31">
        <f t="shared" si="0"/>
        <v>9392352</v>
      </c>
      <c r="O13" s="31">
        <f t="shared" si="0"/>
        <v>3028906</v>
      </c>
      <c r="P13" s="31">
        <f t="shared" si="0"/>
        <v>3052204</v>
      </c>
      <c r="Q13" s="31">
        <f t="shared" si="0"/>
        <v>3055990</v>
      </c>
      <c r="R13" s="31">
        <f t="shared" si="0"/>
        <v>9137100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34025677</v>
      </c>
      <c r="X13" s="31">
        <f t="shared" si="0"/>
        <v>-6727986</v>
      </c>
      <c r="Y13" s="31">
        <f t="shared" si="0"/>
        <v>40753663</v>
      </c>
      <c r="Z13" s="32">
        <f>+IF(X13&lt;&gt;0,+(Y13/X13)*100,0)</f>
        <v>-605.73346912434113</v>
      </c>
      <c r="AA13" s="33">
        <f>SUM(AA6:AA12)</f>
        <v>-8970657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1998836</v>
      </c>
      <c r="D17" s="18"/>
      <c r="E17" s="19">
        <v>1133314</v>
      </c>
      <c r="F17" s="20"/>
      <c r="G17" s="24">
        <v>1998836</v>
      </c>
      <c r="H17" s="24"/>
      <c r="I17" s="24"/>
      <c r="J17" s="20">
        <v>1998836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1998836</v>
      </c>
      <c r="X17" s="20"/>
      <c r="Y17" s="24">
        <v>1998836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1998836</v>
      </c>
      <c r="D25" s="29">
        <f t="shared" ref="D25:Y25" si="1">SUM(D15:D24)</f>
        <v>0</v>
      </c>
      <c r="E25" s="35">
        <f t="shared" si="1"/>
        <v>1133314</v>
      </c>
      <c r="F25" s="36">
        <f t="shared" si="1"/>
        <v>0</v>
      </c>
      <c r="G25" s="36">
        <f t="shared" si="1"/>
        <v>1998836</v>
      </c>
      <c r="H25" s="36">
        <f t="shared" si="1"/>
        <v>0</v>
      </c>
      <c r="I25" s="36">
        <f t="shared" si="1"/>
        <v>0</v>
      </c>
      <c r="J25" s="36">
        <f t="shared" si="1"/>
        <v>1998836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1998836</v>
      </c>
      <c r="X25" s="36">
        <f t="shared" si="1"/>
        <v>0</v>
      </c>
      <c r="Y25" s="36">
        <f t="shared" si="1"/>
        <v>1998836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7830919</v>
      </c>
      <c r="D26" s="29">
        <f>+D13+D25</f>
        <v>0</v>
      </c>
      <c r="E26" s="30">
        <f t="shared" si="2"/>
        <v>-7837343</v>
      </c>
      <c r="F26" s="31">
        <f t="shared" si="2"/>
        <v>-8970657</v>
      </c>
      <c r="G26" s="31">
        <f t="shared" si="2"/>
        <v>41691850</v>
      </c>
      <c r="H26" s="31">
        <f t="shared" si="2"/>
        <v>-27413182</v>
      </c>
      <c r="I26" s="31">
        <f t="shared" si="2"/>
        <v>3216393</v>
      </c>
      <c r="J26" s="31">
        <f t="shared" si="2"/>
        <v>17495061</v>
      </c>
      <c r="K26" s="31">
        <f t="shared" si="2"/>
        <v>3196473</v>
      </c>
      <c r="L26" s="31">
        <f t="shared" si="2"/>
        <v>3043593</v>
      </c>
      <c r="M26" s="31">
        <f t="shared" si="2"/>
        <v>3152286</v>
      </c>
      <c r="N26" s="31">
        <f t="shared" si="2"/>
        <v>9392352</v>
      </c>
      <c r="O26" s="31">
        <f t="shared" si="2"/>
        <v>3028906</v>
      </c>
      <c r="P26" s="31">
        <f t="shared" si="2"/>
        <v>3052204</v>
      </c>
      <c r="Q26" s="31">
        <f t="shared" si="2"/>
        <v>3055990</v>
      </c>
      <c r="R26" s="31">
        <f t="shared" si="2"/>
        <v>9137100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36024513</v>
      </c>
      <c r="X26" s="31">
        <f t="shared" si="2"/>
        <v>-6727986</v>
      </c>
      <c r="Y26" s="31">
        <f t="shared" si="2"/>
        <v>42752499</v>
      </c>
      <c r="Z26" s="32">
        <f>+IF(X26&lt;&gt;0,+(Y26/X26)*100,0)</f>
        <v>-635.44274616504856</v>
      </c>
      <c r="AA26" s="33">
        <f>+AA13+AA25</f>
        <v>-8970657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63981907</v>
      </c>
      <c r="D34" s="18"/>
      <c r="E34" s="19"/>
      <c r="F34" s="20"/>
      <c r="G34" s="20">
        <v>63981907</v>
      </c>
      <c r="H34" s="20"/>
      <c r="I34" s="20"/>
      <c r="J34" s="20">
        <v>63981907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63981907</v>
      </c>
      <c r="X34" s="20"/>
      <c r="Y34" s="20">
        <v>63981907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9627647</v>
      </c>
      <c r="D35" s="18"/>
      <c r="E35" s="19"/>
      <c r="F35" s="20"/>
      <c r="G35" s="20">
        <v>9860126</v>
      </c>
      <c r="H35" s="20">
        <v>221922</v>
      </c>
      <c r="I35" s="20">
        <v>222388</v>
      </c>
      <c r="J35" s="20">
        <v>10304436</v>
      </c>
      <c r="K35" s="20">
        <v>216798</v>
      </c>
      <c r="L35" s="20">
        <v>196795</v>
      </c>
      <c r="M35" s="20">
        <v>208329</v>
      </c>
      <c r="N35" s="20">
        <v>621922</v>
      </c>
      <c r="O35" s="20">
        <v>192019</v>
      </c>
      <c r="P35" s="20">
        <v>192253</v>
      </c>
      <c r="Q35" s="20">
        <v>189638</v>
      </c>
      <c r="R35" s="20">
        <v>573910</v>
      </c>
      <c r="S35" s="20"/>
      <c r="T35" s="20"/>
      <c r="U35" s="20"/>
      <c r="V35" s="20"/>
      <c r="W35" s="20">
        <v>11500268</v>
      </c>
      <c r="X35" s="20"/>
      <c r="Y35" s="20">
        <v>11500268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73609554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73842033</v>
      </c>
      <c r="H37" s="31">
        <f t="shared" si="3"/>
        <v>221922</v>
      </c>
      <c r="I37" s="31">
        <f t="shared" si="3"/>
        <v>222388</v>
      </c>
      <c r="J37" s="31">
        <f t="shared" si="3"/>
        <v>74286343</v>
      </c>
      <c r="K37" s="31">
        <f t="shared" si="3"/>
        <v>216798</v>
      </c>
      <c r="L37" s="31">
        <f t="shared" si="3"/>
        <v>196795</v>
      </c>
      <c r="M37" s="31">
        <f t="shared" si="3"/>
        <v>208329</v>
      </c>
      <c r="N37" s="31">
        <f t="shared" si="3"/>
        <v>621922</v>
      </c>
      <c r="O37" s="31">
        <f t="shared" si="3"/>
        <v>192019</v>
      </c>
      <c r="P37" s="31">
        <f t="shared" si="3"/>
        <v>192253</v>
      </c>
      <c r="Q37" s="31">
        <f t="shared" si="3"/>
        <v>189638</v>
      </c>
      <c r="R37" s="31">
        <f t="shared" si="3"/>
        <v>573910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75482175</v>
      </c>
      <c r="X37" s="31">
        <f t="shared" si="3"/>
        <v>0</v>
      </c>
      <c r="Y37" s="31">
        <f t="shared" si="3"/>
        <v>75482175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7542395</v>
      </c>
      <c r="D40" s="18"/>
      <c r="E40" s="19"/>
      <c r="F40" s="20"/>
      <c r="G40" s="20">
        <v>7542395</v>
      </c>
      <c r="H40" s="20"/>
      <c r="I40" s="20"/>
      <c r="J40" s="20">
        <v>7542395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7542395</v>
      </c>
      <c r="X40" s="20"/>
      <c r="Y40" s="20">
        <v>7542395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7542395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7542395</v>
      </c>
      <c r="H43" s="36">
        <f t="shared" si="4"/>
        <v>0</v>
      </c>
      <c r="I43" s="36">
        <f t="shared" si="4"/>
        <v>0</v>
      </c>
      <c r="J43" s="36">
        <f t="shared" si="4"/>
        <v>7542395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7542395</v>
      </c>
      <c r="X43" s="36">
        <f t="shared" si="4"/>
        <v>0</v>
      </c>
      <c r="Y43" s="36">
        <f t="shared" si="4"/>
        <v>7542395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81151949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81384428</v>
      </c>
      <c r="H44" s="31">
        <f t="shared" si="5"/>
        <v>221922</v>
      </c>
      <c r="I44" s="31">
        <f t="shared" si="5"/>
        <v>222388</v>
      </c>
      <c r="J44" s="31">
        <f t="shared" si="5"/>
        <v>81828738</v>
      </c>
      <c r="K44" s="31">
        <f t="shared" si="5"/>
        <v>216798</v>
      </c>
      <c r="L44" s="31">
        <f t="shared" si="5"/>
        <v>196795</v>
      </c>
      <c r="M44" s="31">
        <f t="shared" si="5"/>
        <v>208329</v>
      </c>
      <c r="N44" s="31">
        <f t="shared" si="5"/>
        <v>621922</v>
      </c>
      <c r="O44" s="31">
        <f t="shared" si="5"/>
        <v>192019</v>
      </c>
      <c r="P44" s="31">
        <f t="shared" si="5"/>
        <v>192253</v>
      </c>
      <c r="Q44" s="31">
        <f t="shared" si="5"/>
        <v>189638</v>
      </c>
      <c r="R44" s="31">
        <f t="shared" si="5"/>
        <v>573910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83024570</v>
      </c>
      <c r="X44" s="31">
        <f t="shared" si="5"/>
        <v>0</v>
      </c>
      <c r="Y44" s="31">
        <f t="shared" si="5"/>
        <v>83024570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-73321030</v>
      </c>
      <c r="D45" s="42">
        <f t="shared" si="6"/>
        <v>0</v>
      </c>
      <c r="E45" s="43">
        <f t="shared" si="6"/>
        <v>-7837343</v>
      </c>
      <c r="F45" s="44">
        <f t="shared" si="6"/>
        <v>-8970657</v>
      </c>
      <c r="G45" s="44">
        <f t="shared" si="6"/>
        <v>-39692578</v>
      </c>
      <c r="H45" s="44">
        <f t="shared" si="6"/>
        <v>-27635104</v>
      </c>
      <c r="I45" s="44">
        <f t="shared" si="6"/>
        <v>2994005</v>
      </c>
      <c r="J45" s="44">
        <f t="shared" si="6"/>
        <v>-64333677</v>
      </c>
      <c r="K45" s="44">
        <f t="shared" si="6"/>
        <v>2979675</v>
      </c>
      <c r="L45" s="44">
        <f t="shared" si="6"/>
        <v>2846798</v>
      </c>
      <c r="M45" s="44">
        <f t="shared" si="6"/>
        <v>2943957</v>
      </c>
      <c r="N45" s="44">
        <f t="shared" si="6"/>
        <v>8770430</v>
      </c>
      <c r="O45" s="44">
        <f t="shared" si="6"/>
        <v>2836887</v>
      </c>
      <c r="P45" s="44">
        <f t="shared" si="6"/>
        <v>2859951</v>
      </c>
      <c r="Q45" s="44">
        <f t="shared" si="6"/>
        <v>2866352</v>
      </c>
      <c r="R45" s="44">
        <f t="shared" si="6"/>
        <v>8563190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-47000057</v>
      </c>
      <c r="X45" s="44">
        <f t="shared" si="6"/>
        <v>-6727986</v>
      </c>
      <c r="Y45" s="44">
        <f t="shared" si="6"/>
        <v>-40272071</v>
      </c>
      <c r="Z45" s="45">
        <f>+IF(X45&lt;&gt;0,+(Y45/X45)*100,0)</f>
        <v>598.57542807015352</v>
      </c>
      <c r="AA45" s="46">
        <f>+AA26-AA44</f>
        <v>-8970657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100704404</v>
      </c>
      <c r="D47" s="18"/>
      <c r="E47" s="19"/>
      <c r="F47" s="20"/>
      <c r="G47" s="20">
        <v>103178102</v>
      </c>
      <c r="H47" s="20">
        <v>1634153</v>
      </c>
      <c r="I47" s="20">
        <v>2558594</v>
      </c>
      <c r="J47" s="20">
        <v>107370849</v>
      </c>
      <c r="K47" s="20">
        <v>2540999</v>
      </c>
      <c r="L47" s="20">
        <v>2343891</v>
      </c>
      <c r="M47" s="20">
        <v>2147500</v>
      </c>
      <c r="N47" s="20">
        <v>7032390</v>
      </c>
      <c r="O47" s="20">
        <v>2279826</v>
      </c>
      <c r="P47" s="20">
        <v>2214185</v>
      </c>
      <c r="Q47" s="20">
        <v>2299779</v>
      </c>
      <c r="R47" s="20">
        <v>6793790</v>
      </c>
      <c r="S47" s="20"/>
      <c r="T47" s="20"/>
      <c r="U47" s="20"/>
      <c r="V47" s="20"/>
      <c r="W47" s="20">
        <v>121197029</v>
      </c>
      <c r="X47" s="20"/>
      <c r="Y47" s="20">
        <v>121197029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100704404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103178102</v>
      </c>
      <c r="H50" s="52">
        <f t="shared" si="7"/>
        <v>1634153</v>
      </c>
      <c r="I50" s="52">
        <f t="shared" si="7"/>
        <v>2558594</v>
      </c>
      <c r="J50" s="52">
        <f t="shared" si="7"/>
        <v>107370849</v>
      </c>
      <c r="K50" s="52">
        <f t="shared" si="7"/>
        <v>2540999</v>
      </c>
      <c r="L50" s="52">
        <f t="shared" si="7"/>
        <v>2343891</v>
      </c>
      <c r="M50" s="52">
        <f t="shared" si="7"/>
        <v>2147500</v>
      </c>
      <c r="N50" s="52">
        <f t="shared" si="7"/>
        <v>7032390</v>
      </c>
      <c r="O50" s="52">
        <f t="shared" si="7"/>
        <v>2279826</v>
      </c>
      <c r="P50" s="52">
        <f t="shared" si="7"/>
        <v>2214185</v>
      </c>
      <c r="Q50" s="52">
        <f t="shared" si="7"/>
        <v>2299779</v>
      </c>
      <c r="R50" s="52">
        <f t="shared" si="7"/>
        <v>6793790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121197029</v>
      </c>
      <c r="X50" s="52">
        <f t="shared" si="7"/>
        <v>0</v>
      </c>
      <c r="Y50" s="52">
        <f t="shared" si="7"/>
        <v>121197029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16147837</v>
      </c>
      <c r="D6" s="18"/>
      <c r="E6" s="19">
        <v>-11963373</v>
      </c>
      <c r="F6" s="20">
        <v>19828326</v>
      </c>
      <c r="G6" s="20">
        <v>3610250</v>
      </c>
      <c r="H6" s="20">
        <v>4512416</v>
      </c>
      <c r="I6" s="20">
        <v>1456102</v>
      </c>
      <c r="J6" s="20">
        <v>9578768</v>
      </c>
      <c r="K6" s="20">
        <v>2668158</v>
      </c>
      <c r="L6" s="20">
        <v>2146119</v>
      </c>
      <c r="M6" s="20">
        <v>-764179</v>
      </c>
      <c r="N6" s="20">
        <v>4050098</v>
      </c>
      <c r="O6" s="20">
        <v>-324226</v>
      </c>
      <c r="P6" s="20"/>
      <c r="Q6" s="20">
        <v>1049388</v>
      </c>
      <c r="R6" s="20">
        <v>725162</v>
      </c>
      <c r="S6" s="20"/>
      <c r="T6" s="20"/>
      <c r="U6" s="20"/>
      <c r="V6" s="20"/>
      <c r="W6" s="20">
        <v>14354028</v>
      </c>
      <c r="X6" s="20">
        <v>9553005</v>
      </c>
      <c r="Y6" s="20">
        <v>4801023</v>
      </c>
      <c r="Z6" s="21">
        <v>50.256678395960222</v>
      </c>
      <c r="AA6" s="22">
        <v>19828326</v>
      </c>
    </row>
    <row r="7" spans="1:27" x14ac:dyDescent="0.25">
      <c r="A7" s="23" t="s">
        <v>35</v>
      </c>
      <c r="B7" s="17" t="s">
        <v>32</v>
      </c>
      <c r="C7" s="18">
        <v>-229036080</v>
      </c>
      <c r="D7" s="18"/>
      <c r="E7" s="19">
        <v>16496800</v>
      </c>
      <c r="F7" s="20">
        <v>-169216865</v>
      </c>
      <c r="G7" s="20">
        <v>-223516565</v>
      </c>
      <c r="H7" s="20">
        <v>129579</v>
      </c>
      <c r="I7" s="20">
        <v>2913710</v>
      </c>
      <c r="J7" s="20">
        <v>-220473276</v>
      </c>
      <c r="K7" s="20">
        <v>3221289</v>
      </c>
      <c r="L7" s="20">
        <v>2697618</v>
      </c>
      <c r="M7" s="20">
        <v>2778635</v>
      </c>
      <c r="N7" s="20">
        <v>8697542</v>
      </c>
      <c r="O7" s="20">
        <v>2627220</v>
      </c>
      <c r="P7" s="20"/>
      <c r="Q7" s="20">
        <v>2801180</v>
      </c>
      <c r="R7" s="20">
        <v>5428400</v>
      </c>
      <c r="S7" s="20"/>
      <c r="T7" s="20"/>
      <c r="U7" s="20"/>
      <c r="V7" s="20"/>
      <c r="W7" s="20">
        <v>-206347334</v>
      </c>
      <c r="X7" s="20">
        <v>-155466862</v>
      </c>
      <c r="Y7" s="20">
        <v>-50880472</v>
      </c>
      <c r="Z7" s="21">
        <v>32.727535209400443</v>
      </c>
      <c r="AA7" s="22">
        <v>-169216865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-212888243</v>
      </c>
      <c r="D13" s="29">
        <f>SUM(D6:D12)</f>
        <v>0</v>
      </c>
      <c r="E13" s="30">
        <f t="shared" si="0"/>
        <v>4533427</v>
      </c>
      <c r="F13" s="31">
        <f t="shared" si="0"/>
        <v>-149388539</v>
      </c>
      <c r="G13" s="31">
        <f t="shared" si="0"/>
        <v>-219906315</v>
      </c>
      <c r="H13" s="31">
        <f t="shared" si="0"/>
        <v>4641995</v>
      </c>
      <c r="I13" s="31">
        <f t="shared" si="0"/>
        <v>4369812</v>
      </c>
      <c r="J13" s="31">
        <f t="shared" si="0"/>
        <v>-210894508</v>
      </c>
      <c r="K13" s="31">
        <f t="shared" si="0"/>
        <v>5889447</v>
      </c>
      <c r="L13" s="31">
        <f t="shared" si="0"/>
        <v>4843737</v>
      </c>
      <c r="M13" s="31">
        <f t="shared" si="0"/>
        <v>2014456</v>
      </c>
      <c r="N13" s="31">
        <f t="shared" si="0"/>
        <v>12747640</v>
      </c>
      <c r="O13" s="31">
        <f t="shared" si="0"/>
        <v>2302994</v>
      </c>
      <c r="P13" s="31">
        <f t="shared" si="0"/>
        <v>0</v>
      </c>
      <c r="Q13" s="31">
        <f t="shared" si="0"/>
        <v>3850568</v>
      </c>
      <c r="R13" s="31">
        <f t="shared" si="0"/>
        <v>6153562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-191993306</v>
      </c>
      <c r="X13" s="31">
        <f t="shared" si="0"/>
        <v>-145913857</v>
      </c>
      <c r="Y13" s="31">
        <f t="shared" si="0"/>
        <v>-46079449</v>
      </c>
      <c r="Z13" s="32">
        <f>+IF(X13&lt;&gt;0,+(Y13/X13)*100,0)</f>
        <v>31.579899227802606</v>
      </c>
      <c r="AA13" s="33">
        <f>SUM(AA6:AA12)</f>
        <v>-149388539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14578031</v>
      </c>
      <c r="F17" s="20">
        <v>-213787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-1910347</v>
      </c>
      <c r="Y17" s="24">
        <v>1910347</v>
      </c>
      <c r="Z17" s="25">
        <v>-100</v>
      </c>
      <c r="AA17" s="26">
        <v>-213787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14578031</v>
      </c>
      <c r="F25" s="36">
        <f t="shared" si="1"/>
        <v>-213787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-1910347</v>
      </c>
      <c r="Y25" s="36">
        <f t="shared" si="1"/>
        <v>1910347</v>
      </c>
      <c r="Z25" s="37">
        <f>+IF(X25&lt;&gt;0,+(Y25/X25)*100,0)</f>
        <v>-100</v>
      </c>
      <c r="AA25" s="38">
        <f>SUM(AA15:AA24)</f>
        <v>-213787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-212888243</v>
      </c>
      <c r="D26" s="29">
        <f>+D13+D25</f>
        <v>0</v>
      </c>
      <c r="E26" s="30">
        <f t="shared" si="2"/>
        <v>19111458</v>
      </c>
      <c r="F26" s="31">
        <f t="shared" si="2"/>
        <v>-149602326</v>
      </c>
      <c r="G26" s="31">
        <f t="shared" si="2"/>
        <v>-219906315</v>
      </c>
      <c r="H26" s="31">
        <f t="shared" si="2"/>
        <v>4641995</v>
      </c>
      <c r="I26" s="31">
        <f t="shared" si="2"/>
        <v>4369812</v>
      </c>
      <c r="J26" s="31">
        <f t="shared" si="2"/>
        <v>-210894508</v>
      </c>
      <c r="K26" s="31">
        <f t="shared" si="2"/>
        <v>5889447</v>
      </c>
      <c r="L26" s="31">
        <f t="shared" si="2"/>
        <v>4843737</v>
      </c>
      <c r="M26" s="31">
        <f t="shared" si="2"/>
        <v>2014456</v>
      </c>
      <c r="N26" s="31">
        <f t="shared" si="2"/>
        <v>12747640</v>
      </c>
      <c r="O26" s="31">
        <f t="shared" si="2"/>
        <v>2302994</v>
      </c>
      <c r="P26" s="31">
        <f t="shared" si="2"/>
        <v>0</v>
      </c>
      <c r="Q26" s="31">
        <f t="shared" si="2"/>
        <v>3850568</v>
      </c>
      <c r="R26" s="31">
        <f t="shared" si="2"/>
        <v>6153562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-191993306</v>
      </c>
      <c r="X26" s="31">
        <f t="shared" si="2"/>
        <v>-147824204</v>
      </c>
      <c r="Y26" s="31">
        <f t="shared" si="2"/>
        <v>-44169102</v>
      </c>
      <c r="Z26" s="32">
        <f>+IF(X26&lt;&gt;0,+(Y26/X26)*100,0)</f>
        <v>29.879479006022585</v>
      </c>
      <c r="AA26" s="33">
        <f>+AA13+AA25</f>
        <v>-149602326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-212888243</v>
      </c>
      <c r="D45" s="42">
        <f t="shared" si="6"/>
        <v>0</v>
      </c>
      <c r="E45" s="43">
        <f t="shared" si="6"/>
        <v>19111458</v>
      </c>
      <c r="F45" s="44">
        <f t="shared" si="6"/>
        <v>-149602326</v>
      </c>
      <c r="G45" s="44">
        <f t="shared" si="6"/>
        <v>-219906315</v>
      </c>
      <c r="H45" s="44">
        <f t="shared" si="6"/>
        <v>4641995</v>
      </c>
      <c r="I45" s="44">
        <f t="shared" si="6"/>
        <v>4369812</v>
      </c>
      <c r="J45" s="44">
        <f t="shared" si="6"/>
        <v>-210894508</v>
      </c>
      <c r="K45" s="44">
        <f t="shared" si="6"/>
        <v>5889447</v>
      </c>
      <c r="L45" s="44">
        <f t="shared" si="6"/>
        <v>4843737</v>
      </c>
      <c r="M45" s="44">
        <f t="shared" si="6"/>
        <v>2014456</v>
      </c>
      <c r="N45" s="44">
        <f t="shared" si="6"/>
        <v>12747640</v>
      </c>
      <c r="O45" s="44">
        <f t="shared" si="6"/>
        <v>2302994</v>
      </c>
      <c r="P45" s="44">
        <f t="shared" si="6"/>
        <v>0</v>
      </c>
      <c r="Q45" s="44">
        <f t="shared" si="6"/>
        <v>3850568</v>
      </c>
      <c r="R45" s="44">
        <f t="shared" si="6"/>
        <v>6153562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-191993306</v>
      </c>
      <c r="X45" s="44">
        <f t="shared" si="6"/>
        <v>-147824204</v>
      </c>
      <c r="Y45" s="44">
        <f t="shared" si="6"/>
        <v>-44169102</v>
      </c>
      <c r="Z45" s="45">
        <f>+IF(X45&lt;&gt;0,+(Y45/X45)*100,0)</f>
        <v>29.879479006022585</v>
      </c>
      <c r="AA45" s="46">
        <f>+AA26-AA44</f>
        <v>-149602326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15819640</v>
      </c>
      <c r="F47" s="20">
        <v>-5385461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-3607339</v>
      </c>
      <c r="Y47" s="20">
        <v>3607339</v>
      </c>
      <c r="Z47" s="47">
        <v>-100</v>
      </c>
      <c r="AA47" s="22">
        <v>-5385461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15819640</v>
      </c>
      <c r="F50" s="52">
        <f t="shared" si="7"/>
        <v>-5385461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-3607339</v>
      </c>
      <c r="Y50" s="52">
        <f t="shared" si="7"/>
        <v>3607339</v>
      </c>
      <c r="Z50" s="53">
        <f>+IF(X50&lt;&gt;0,+(Y50/X50)*100,0)</f>
        <v>-100</v>
      </c>
      <c r="AA50" s="54">
        <f>SUM(AA47:AA49)</f>
        <v>-5385461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8D16794-CD8D-4A1F-B724-765653D48F2B}"/>
</file>

<file path=customXml/itemProps2.xml><?xml version="1.0" encoding="utf-8"?>
<ds:datastoreItem xmlns:ds="http://schemas.openxmlformats.org/officeDocument/2006/customXml" ds:itemID="{3B7DF789-E2E6-4337-B5FC-DE445CEBF80E}"/>
</file>

<file path=customXml/itemProps3.xml><?xml version="1.0" encoding="utf-8"?>
<ds:datastoreItem xmlns:ds="http://schemas.openxmlformats.org/officeDocument/2006/customXml" ds:itemID="{B217870F-4543-42AE-8215-BDC4DF8331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2024-05-07T20:38:15Z</dcterms:created>
  <dcterms:modified xsi:type="dcterms:W3CDTF">2024-05-07T20:38:59Z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